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2. Май\"/>
    </mc:Choice>
  </mc:AlternateContent>
  <bookViews>
    <workbookView xWindow="0" yWindow="0" windowWidth="28800" windowHeight="12135" tabRatio="889"/>
  </bookViews>
  <sheets>
    <sheet name="Прил. 1 " sheetId="62" r:id="rId1"/>
  </sheets>
  <definedNames>
    <definedName name="_xlnm._FilterDatabase" localSheetId="0" hidden="1">'Прил. 1 '!$A$6:$W$196</definedName>
    <definedName name="_xlnm.Print_Titles" localSheetId="0">'Прил. 1 '!$5:$5</definedName>
    <definedName name="_xlnm.Print_Area" localSheetId="0">'Прил. 1 '!$B$1:$G$196</definedName>
  </definedNames>
  <calcPr calcId="152511"/>
</workbook>
</file>

<file path=xl/calcChain.xml><?xml version="1.0" encoding="utf-8"?>
<calcChain xmlns="http://schemas.openxmlformats.org/spreadsheetml/2006/main">
  <c r="E173" i="62" l="1"/>
  <c r="F173" i="62"/>
  <c r="G174" i="62"/>
  <c r="G193" i="62"/>
  <c r="F111" i="62"/>
  <c r="G195" i="62"/>
  <c r="E184" i="62"/>
  <c r="F184" i="62"/>
  <c r="D184" i="62"/>
  <c r="G188" i="62"/>
  <c r="E126" i="62"/>
  <c r="G182" i="62"/>
  <c r="G181" i="62"/>
  <c r="E180" i="62"/>
  <c r="E179" i="62" s="1"/>
  <c r="F180" i="62"/>
  <c r="F179" i="62" s="1"/>
  <c r="D180" i="62"/>
  <c r="D179" i="62" s="1"/>
  <c r="G113" i="62"/>
  <c r="G114" i="62"/>
  <c r="D111" i="62"/>
  <c r="G180" i="62" l="1"/>
  <c r="G179" i="62" s="1"/>
  <c r="E130" i="62"/>
  <c r="D130" i="62"/>
  <c r="G139" i="62"/>
  <c r="G135" i="62"/>
  <c r="G136" i="62"/>
  <c r="E161" i="62"/>
  <c r="F88" i="62" l="1"/>
  <c r="E100" i="62"/>
  <c r="E99" i="62" s="1"/>
  <c r="F100" i="62"/>
  <c r="F99" i="62" s="1"/>
  <c r="G100" i="62"/>
  <c r="G99" i="62" s="1"/>
  <c r="D100" i="62"/>
  <c r="D99" i="62" s="1"/>
  <c r="G94" i="62"/>
  <c r="G87" i="62"/>
  <c r="G86" i="62" s="1"/>
  <c r="E86" i="62"/>
  <c r="F86" i="62"/>
  <c r="D86" i="62"/>
  <c r="G85" i="62"/>
  <c r="E83" i="62"/>
  <c r="F83" i="62"/>
  <c r="D83" i="62"/>
  <c r="E70" i="62"/>
  <c r="F70" i="62"/>
  <c r="D70" i="62"/>
  <c r="G72" i="62"/>
  <c r="G71" i="62"/>
  <c r="D73" i="62"/>
  <c r="E73" i="62"/>
  <c r="F73" i="62"/>
  <c r="G75" i="62"/>
  <c r="D78" i="62"/>
  <c r="E78" i="62"/>
  <c r="F78" i="62"/>
  <c r="E81" i="62"/>
  <c r="F81" i="62"/>
  <c r="D81" i="62"/>
  <c r="F67" i="62"/>
  <c r="D67" i="62"/>
  <c r="D26" i="62"/>
  <c r="E26" i="62"/>
  <c r="F26" i="62"/>
  <c r="G28" i="62"/>
  <c r="D21" i="62"/>
  <c r="E21" i="62"/>
  <c r="F21" i="62"/>
  <c r="G23" i="62"/>
  <c r="G70" i="62" l="1"/>
  <c r="E20" i="62"/>
  <c r="F20" i="62"/>
  <c r="G117" i="62" l="1"/>
  <c r="G116" i="62"/>
  <c r="F115" i="62"/>
  <c r="E115" i="62"/>
  <c r="D115" i="62"/>
  <c r="F76" i="62"/>
  <c r="E76" i="62"/>
  <c r="D76" i="62"/>
  <c r="G77" i="62"/>
  <c r="G76" i="62" s="1"/>
  <c r="F165" i="62"/>
  <c r="E165" i="62"/>
  <c r="D165" i="62"/>
  <c r="G98" i="62"/>
  <c r="G97" i="62"/>
  <c r="G96" i="62"/>
  <c r="G95" i="62"/>
  <c r="G93" i="62"/>
  <c r="G92" i="62"/>
  <c r="G90" i="62"/>
  <c r="G84" i="62"/>
  <c r="G83" i="62" s="1"/>
  <c r="G82" i="62"/>
  <c r="G81" i="62" s="1"/>
  <c r="G79" i="62"/>
  <c r="G78" i="62" s="1"/>
  <c r="G74" i="62"/>
  <c r="G73" i="62" s="1"/>
  <c r="G68" i="62"/>
  <c r="G67" i="62" s="1"/>
  <c r="G66" i="62" s="1"/>
  <c r="F66" i="62"/>
  <c r="E67" i="62"/>
  <c r="E66" i="62" s="1"/>
  <c r="F64" i="62"/>
  <c r="F63" i="62" s="1"/>
  <c r="E64" i="62"/>
  <c r="E63" i="62" s="1"/>
  <c r="G65" i="62"/>
  <c r="G64" i="62" s="1"/>
  <c r="G63" i="62" s="1"/>
  <c r="G62" i="62"/>
  <c r="G61" i="62" s="1"/>
  <c r="G59" i="62"/>
  <c r="G58" i="62" s="1"/>
  <c r="G57" i="62"/>
  <c r="G56" i="62"/>
  <c r="G55" i="62"/>
  <c r="G54" i="62"/>
  <c r="F50" i="62"/>
  <c r="F49" i="62" s="1"/>
  <c r="E50" i="62"/>
  <c r="E49" i="62" s="1"/>
  <c r="G51" i="62"/>
  <c r="G50" i="62" s="1"/>
  <c r="G49" i="62" s="1"/>
  <c r="F45" i="62"/>
  <c r="E45" i="62"/>
  <c r="F47" i="62"/>
  <c r="E47" i="62"/>
  <c r="G48" i="62"/>
  <c r="G47" i="62" s="1"/>
  <c r="G46" i="62"/>
  <c r="G45" i="62" s="1"/>
  <c r="F34" i="62"/>
  <c r="E34" i="62"/>
  <c r="F36" i="62"/>
  <c r="E36" i="62"/>
  <c r="F40" i="62"/>
  <c r="F39" i="62" s="1"/>
  <c r="E40" i="62"/>
  <c r="E39" i="62" s="1"/>
  <c r="G41" i="62"/>
  <c r="G40" i="62" s="1"/>
  <c r="G39" i="62" s="1"/>
  <c r="G38" i="62"/>
  <c r="G37" i="62"/>
  <c r="G35" i="62"/>
  <c r="G34" i="62" s="1"/>
  <c r="F29" i="62"/>
  <c r="E29" i="62"/>
  <c r="F31" i="62"/>
  <c r="E31" i="62"/>
  <c r="G32" i="62"/>
  <c r="G31" i="62" s="1"/>
  <c r="G30" i="62"/>
  <c r="G29" i="62" s="1"/>
  <c r="G27" i="62"/>
  <c r="G26" i="62" s="1"/>
  <c r="G25" i="62"/>
  <c r="G24" i="62" s="1"/>
  <c r="G22" i="62"/>
  <c r="F15" i="62"/>
  <c r="F14" i="62" s="1"/>
  <c r="E15" i="62"/>
  <c r="E14" i="62" s="1"/>
  <c r="G18" i="62"/>
  <c r="G17" i="62"/>
  <c r="G16" i="62"/>
  <c r="F9" i="62"/>
  <c r="F8" i="62" s="1"/>
  <c r="E9" i="62"/>
  <c r="E8" i="62" s="1"/>
  <c r="G13" i="62"/>
  <c r="G12" i="62"/>
  <c r="G11" i="62"/>
  <c r="G10" i="62"/>
  <c r="G123" i="62"/>
  <c r="G122" i="62"/>
  <c r="G143" i="62"/>
  <c r="G140" i="62"/>
  <c r="G138" i="62"/>
  <c r="G134" i="62"/>
  <c r="G133" i="62"/>
  <c r="G132" i="62"/>
  <c r="G131" i="62"/>
  <c r="G112" i="62"/>
  <c r="G111" i="62" s="1"/>
  <c r="G107" i="62"/>
  <c r="G106" i="62"/>
  <c r="G109" i="62"/>
  <c r="G108" i="62" s="1"/>
  <c r="G119" i="62"/>
  <c r="G120" i="62"/>
  <c r="F118" i="62"/>
  <c r="E118" i="62"/>
  <c r="D118" i="62"/>
  <c r="E175" i="62"/>
  <c r="D175" i="62"/>
  <c r="F146" i="62"/>
  <c r="E146" i="62"/>
  <c r="G162" i="62"/>
  <c r="G161" i="62"/>
  <c r="G160" i="62"/>
  <c r="G159" i="62"/>
  <c r="G158" i="62"/>
  <c r="G157" i="62"/>
  <c r="G156" i="62"/>
  <c r="G155" i="62"/>
  <c r="G154" i="62"/>
  <c r="G153" i="62"/>
  <c r="G152" i="62"/>
  <c r="G151" i="62"/>
  <c r="G150" i="62"/>
  <c r="G149" i="62"/>
  <c r="G148" i="62"/>
  <c r="G147" i="62"/>
  <c r="G164" i="62"/>
  <c r="G163" i="62" s="1"/>
  <c r="G166" i="62"/>
  <c r="G165" i="62" s="1"/>
  <c r="G168" i="62"/>
  <c r="G167" i="62" s="1"/>
  <c r="G170" i="62"/>
  <c r="G169" i="62" s="1"/>
  <c r="F169" i="62"/>
  <c r="E169" i="62"/>
  <c r="F167" i="62"/>
  <c r="E167" i="62"/>
  <c r="F171" i="62"/>
  <c r="E171" i="62"/>
  <c r="G172" i="62"/>
  <c r="G171" i="62" s="1"/>
  <c r="G173" i="62"/>
  <c r="G177" i="62"/>
  <c r="F183" i="62"/>
  <c r="F178" i="62" s="1"/>
  <c r="G186" i="62"/>
  <c r="G185" i="62"/>
  <c r="G190" i="62"/>
  <c r="G189" i="62"/>
  <c r="G187" i="62"/>
  <c r="G191" i="62"/>
  <c r="G126" i="62"/>
  <c r="G125" i="62"/>
  <c r="D183" i="62"/>
  <c r="D178" i="62" s="1"/>
  <c r="E88" i="62"/>
  <c r="G194" i="62"/>
  <c r="F163" i="62"/>
  <c r="E91" i="62"/>
  <c r="D91" i="62"/>
  <c r="F192" i="62"/>
  <c r="E192" i="62"/>
  <c r="D192" i="62"/>
  <c r="G192" i="62"/>
  <c r="D24" i="62"/>
  <c r="D20" i="62" s="1"/>
  <c r="F105" i="62"/>
  <c r="E194" i="62"/>
  <c r="E61" i="62"/>
  <c r="E58" i="62"/>
  <c r="F58" i="62"/>
  <c r="D58" i="62"/>
  <c r="D146" i="62"/>
  <c r="E121" i="62"/>
  <c r="F121" i="62"/>
  <c r="D121" i="62"/>
  <c r="D173" i="62"/>
  <c r="D61" i="62"/>
  <c r="E163" i="62"/>
  <c r="D169" i="62"/>
  <c r="F127" i="62"/>
  <c r="F124" i="62"/>
  <c r="E124" i="62"/>
  <c r="D53" i="62"/>
  <c r="D52" i="62" s="1"/>
  <c r="E53" i="62"/>
  <c r="E52" i="62" s="1"/>
  <c r="F108" i="62"/>
  <c r="E105" i="62"/>
  <c r="D105" i="62"/>
  <c r="D163" i="62"/>
  <c r="F137" i="62"/>
  <c r="F141" i="62"/>
  <c r="G141" i="62" s="1"/>
  <c r="F144" i="62"/>
  <c r="G144" i="62" s="1"/>
  <c r="D108" i="62"/>
  <c r="F142" i="62"/>
  <c r="G142" i="62" s="1"/>
  <c r="D45" i="62"/>
  <c r="D47" i="62"/>
  <c r="D50" i="62"/>
  <c r="D49" i="62" s="1"/>
  <c r="D64" i="62"/>
  <c r="D63" i="62" s="1"/>
  <c r="D66" i="62"/>
  <c r="D15" i="62"/>
  <c r="D14" i="62" s="1"/>
  <c r="D29" i="62"/>
  <c r="D31" i="62"/>
  <c r="D9" i="62"/>
  <c r="D8" i="62" s="1"/>
  <c r="D34" i="62"/>
  <c r="D36" i="62"/>
  <c r="D40" i="62"/>
  <c r="D39" i="62" s="1"/>
  <c r="D171" i="62"/>
  <c r="D194" i="62"/>
  <c r="D167" i="62"/>
  <c r="E108" i="62"/>
  <c r="F175" i="62"/>
  <c r="F61" i="62"/>
  <c r="F91" i="62"/>
  <c r="D124" i="62"/>
  <c r="F53" i="62"/>
  <c r="F52" i="62" s="1"/>
  <c r="G184" i="62" l="1"/>
  <c r="F69" i="62"/>
  <c r="D69" i="62"/>
  <c r="F130" i="62"/>
  <c r="F110" i="62" s="1"/>
  <c r="E69" i="62"/>
  <c r="G21" i="62"/>
  <c r="G20" i="62" s="1"/>
  <c r="G19" i="62" s="1"/>
  <c r="E183" i="62"/>
  <c r="E178" i="62" s="1"/>
  <c r="G129" i="62"/>
  <c r="D44" i="62"/>
  <c r="D43" i="62" s="1"/>
  <c r="F104" i="62"/>
  <c r="G121" i="62"/>
  <c r="G15" i="62"/>
  <c r="G14" i="62" s="1"/>
  <c r="G118" i="62"/>
  <c r="G9" i="62"/>
  <c r="G8" i="62" s="1"/>
  <c r="G44" i="62"/>
  <c r="G43" i="62" s="1"/>
  <c r="G60" i="62"/>
  <c r="D145" i="62"/>
  <c r="D33" i="62"/>
  <c r="G105" i="62"/>
  <c r="G104" i="62" s="1"/>
  <c r="G36" i="62"/>
  <c r="G33" i="62" s="1"/>
  <c r="F33" i="62"/>
  <c r="E19" i="62"/>
  <c r="F60" i="62"/>
  <c r="G115" i="62"/>
  <c r="F194" i="62"/>
  <c r="D19" i="62"/>
  <c r="G124" i="62"/>
  <c r="E127" i="62"/>
  <c r="E110" i="62" s="1"/>
  <c r="G183" i="62"/>
  <c r="G178" i="62" s="1"/>
  <c r="E33" i="62"/>
  <c r="F44" i="62"/>
  <c r="F43" i="62" s="1"/>
  <c r="D127" i="62"/>
  <c r="D110" i="62" s="1"/>
  <c r="F19" i="62"/>
  <c r="G175" i="62"/>
  <c r="D104" i="62"/>
  <c r="E104" i="62"/>
  <c r="D60" i="62"/>
  <c r="F145" i="62"/>
  <c r="E145" i="62"/>
  <c r="G176" i="62"/>
  <c r="G91" i="62"/>
  <c r="G146" i="62"/>
  <c r="G53" i="62"/>
  <c r="G52" i="62" s="1"/>
  <c r="E44" i="62"/>
  <c r="E43" i="62" s="1"/>
  <c r="E60" i="62"/>
  <c r="G137" i="62"/>
  <c r="G130" i="62" s="1"/>
  <c r="G128" i="62"/>
  <c r="F42" i="62" l="1"/>
  <c r="F7" i="62"/>
  <c r="E42" i="62"/>
  <c r="D42" i="62"/>
  <c r="G127" i="62"/>
  <c r="G110" i="62" s="1"/>
  <c r="G145" i="62"/>
  <c r="D103" i="62"/>
  <c r="D102" i="62" s="1"/>
  <c r="E7" i="62"/>
  <c r="D7" i="62"/>
  <c r="E103" i="62"/>
  <c r="E102" i="62" s="1"/>
  <c r="F103" i="62"/>
  <c r="F102" i="62" s="1"/>
  <c r="G7" i="62"/>
  <c r="E6" i="62" l="1"/>
  <c r="E196" i="62" s="1"/>
  <c r="F6" i="62"/>
  <c r="G103" i="62"/>
  <c r="G102" i="62" l="1"/>
  <c r="F196" i="62"/>
  <c r="G89" i="62" l="1"/>
  <c r="G88" i="62" s="1"/>
  <c r="G69" i="62" s="1"/>
  <c r="G42" i="62" s="1"/>
  <c r="D6" i="62"/>
  <c r="D196" i="62" s="1"/>
  <c r="G6" i="62" l="1"/>
  <c r="G196" i="62" s="1"/>
</calcChain>
</file>

<file path=xl/sharedStrings.xml><?xml version="1.0" encoding="utf-8"?>
<sst xmlns="http://schemas.openxmlformats.org/spreadsheetml/2006/main" count="388" uniqueCount="327">
  <si>
    <t>100 1 03 02000 01 0000 110</t>
  </si>
  <si>
    <t>040 1 16 90040 04 0000 140</t>
  </si>
  <si>
    <t xml:space="preserve">ВСЕГО ДОХОДОВ 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</si>
  <si>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</si>
  <si>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040 2 02 00000 00 0000 000</t>
  </si>
  <si>
    <t>БЕЗВОЗМЕЗДНЫЕ ПОСТУПЛЕНИЯ ОТ ДРУГИХ БЮДЖЕТОВ БЮДЖЕТНОЙ СИСТЕМЫ РОССИЙСКОЙ ФЕДЕРАЦИИ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</si>
  <si>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</si>
  <si>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</si>
  <si>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</si>
  <si>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</si>
  <si>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</si>
  <si>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НАИМЕНОВАНИЕ  ДОХОДА</t>
  </si>
  <si>
    <t>КБК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</si>
  <si>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</si>
  <si>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</si>
  <si>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</si>
  <si>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</si>
  <si>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</si>
  <si>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</si>
  <si>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</si>
  <si>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</si>
  <si>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</si>
  <si>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</si>
  <si>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</si>
  <si>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</si>
  <si>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</si>
  <si>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</si>
  <si>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</si>
  <si>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</si>
  <si>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</si>
  <si>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</si>
  <si>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</si>
  <si>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</si>
  <si>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</si>
  <si>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</si>
  <si>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</si>
  <si>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</si>
  <si>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</si>
  <si>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</si>
  <si>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</si>
  <si>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</si>
  <si>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182 1 05 01021 01 0000 110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</si>
  <si>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</si>
  <si>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</si>
  <si>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</si>
  <si>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</si>
  <si>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</si>
  <si>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</si>
  <si>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</si>
  <si>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</si>
  <si>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</si>
  <si>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</si>
  <si>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</si>
  <si>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</si>
  <si>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</si>
  <si>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</si>
  <si>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</si>
  <si>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</si>
  <si>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</si>
  <si>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</si>
  <si>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</si>
  <si>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</si>
  <si>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</si>
  <si>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</si>
  <si>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</si>
  <si>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</si>
  <si>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</si>
  <si>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</si>
  <si>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</si>
  <si>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</si>
  <si>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</si>
  <si>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</si>
  <si>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</si>
  <si>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</si>
  <si>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</si>
  <si>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</si>
  <si>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</si>
  <si>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</si>
  <si>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</si>
  <si>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</si>
  <si>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Дотации на выравнивание бюджетной обеспеченности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</si>
  <si>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</si>
  <si>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</si>
  <si>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</si>
  <si>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040 113 02994 04 0000 130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</si>
  <si>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</si>
  <si>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</si>
  <si>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</si>
  <si>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</si>
  <si>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</si>
  <si>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</si>
  <si>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</si>
  <si>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</si>
  <si>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</si>
  <si>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</si>
  <si>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 и потребления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</si>
  <si>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</si>
  <si>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</si>
  <si>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</si>
  <si>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</si>
  <si>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</si>
  <si>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</si>
  <si>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</si>
  <si>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</si>
  <si>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</si>
  <si>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</si>
  <si>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</si>
  <si>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</si>
  <si>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</si>
  <si>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</si>
  <si>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</si>
  <si>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</si>
  <si>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</si>
  <si>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</si>
  <si>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</si>
  <si>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</si>
  <si>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</si>
  <si>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Единый сельскохозяйственный налог</t>
  </si>
  <si>
    <t>182 1 05 03000 01 0000 110</t>
  </si>
  <si>
    <t>Субсидии бюджетам бюджетной системы Российской Федерации (межбюджетные субсидии)</t>
  </si>
  <si>
    <t>182 1 05 03010 01 1000 110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</si>
  <si>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</si>
  <si>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Субсидии бюджетам городских округов на поддержку отрасли культуры</t>
  </si>
  <si>
    <t>Субсидии бюджетам городских округов на поддержку отрасли культуры (ФБ)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</si>
  <si>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</si>
  <si>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</si>
  <si>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</si>
  <si>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</si>
  <si>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</si>
  <si>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</si>
  <si>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</si>
  <si>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</si>
  <si>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</si>
  <si>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</si>
  <si>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</si>
  <si>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</si>
  <si>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</si>
  <si>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</si>
  <si>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</si>
  <si>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</si>
  <si>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</si>
  <si>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</si>
  <si>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</si>
  <si>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100 1 03 00000 00 0000 000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</si>
  <si>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</si>
  <si>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</si>
  <si>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</si>
  <si>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</si>
  <si>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Прочие субсидии бюджетам городских округов на создание условий для деятельности народных дружин (ОБ)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</si>
  <si>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</si>
  <si>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</si>
  <si>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</si>
  <si>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</si>
  <si>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</si>
  <si>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</si>
  <si>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</si>
  <si>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 xml:space="preserve">БЕЗВОЗМЕЗДНЫЕ ПОСТУПЛЕНИЯ </t>
  </si>
  <si>
    <t>040 2 00 00000 00 0000 000</t>
  </si>
  <si>
    <t xml:space="preserve">182 1 06 06032 04 0000 110 </t>
  </si>
  <si>
    <t>182 1 06 06042 04 0000 110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</si>
  <si>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</si>
  <si>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</si>
  <si>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</si>
  <si>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</si>
  <si>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</si>
  <si>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
Прочие межбюджетные трансферты, передаваемые бюджетам городских округов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</si>
  <si>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</si>
  <si>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</si>
  <si>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048 1 12 01041 01 0000 120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</si>
  <si>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</si>
  <si>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</si>
  <si>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</si>
  <si>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</si>
  <si>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040 2 02 10000 00 0000 150</t>
  </si>
  <si>
    <t>040 2 02 15001 00 0000 150</t>
  </si>
  <si>
    <t>040 2 02 15001 04 0010 150</t>
  </si>
  <si>
    <t>040 2 02 15001 04 0011 150</t>
  </si>
  <si>
    <t>040 2 02 15002 04 0000 150</t>
  </si>
  <si>
    <t>040 2 02 15002 00 0000 150</t>
  </si>
  <si>
    <t>040 2 02 20000 00 0000 150</t>
  </si>
  <si>
    <t>040 2 02 20041 04 0000 150</t>
  </si>
  <si>
    <t>040 2 02 25519 04 0001 150</t>
  </si>
  <si>
    <t>040 2 02 25519 04 0002 150</t>
  </si>
  <si>
    <t>040 2 02 25555 00 0000 150</t>
  </si>
  <si>
    <t>040 2 02 25555 04 0001 150</t>
  </si>
  <si>
    <t>040 2 02 25555 04 0002 150</t>
  </si>
  <si>
    <t>040 2 02 29999 00 0000 150</t>
  </si>
  <si>
    <t>040 2 02 30000 00 0000 150</t>
  </si>
  <si>
    <t>040 2 02 30024 00 0000 150</t>
  </si>
  <si>
    <t>040 2 02 30029 00 0000 150</t>
  </si>
  <si>
    <t>040 2 02 30029 04 0000 150</t>
  </si>
  <si>
    <t>040 2 02 35082 00 0000 150</t>
  </si>
  <si>
    <t>040 2 02 35082 04 0000 150</t>
  </si>
  <si>
    <t>040 2 02 35118 00 0000 150</t>
  </si>
  <si>
    <t>040 2 02 35118 04 0000 150</t>
  </si>
  <si>
    <t>040 2 02 35120 00 0000 150</t>
  </si>
  <si>
    <t>040 2 02 35120 04 0000 150</t>
  </si>
  <si>
    <t>040 2 02 35135 00 0000 150</t>
  </si>
  <si>
    <t>040 2 02 35135 04 0001 150</t>
  </si>
  <si>
    <t>040 2 02 35176 00 0000 150</t>
  </si>
  <si>
    <t>040 2 02 35176 04 0001 150</t>
  </si>
  <si>
    <t>040 2 02 35930 00 0000 150</t>
  </si>
  <si>
    <t>040 2 02 35930 04 0001 150</t>
  </si>
  <si>
    <t>040 2 02 35930 04 0002 150</t>
  </si>
  <si>
    <t>040 2 02 40000 00 0000 150</t>
  </si>
  <si>
    <t>040 2 02 49999 00 0000 150</t>
  </si>
  <si>
    <t>040 2 02 49999 04 0000 150</t>
  </si>
  <si>
    <t>Субсидии бюджетам на реализацию мероприятий по обеспечению жильем молодых семей</t>
  </si>
  <si>
    <t>040 2 02 25497 00 000 150</t>
  </si>
  <si>
    <t>040 2 02 25497 00 001 150</t>
  </si>
  <si>
    <t>040 2 02 25497 00 002 150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</si>
  <si>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</si>
  <si>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субсидии бюджетам городских округов для реализации полномочий на переселение граждан из непригодного для проживания жилищного фонда и создание наемных домов социального использования (ОБ)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</si>
  <si>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 (ОБ)</t>
  </si>
  <si>
    <t>Прочие субсидии бюджетам городских округов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участия в соревнованиях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</si>
  <si>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</si>
  <si>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</si>
  <si>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среда")(ОБ)0703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</si>
  <si>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 (ОБ) 0801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</si>
  <si>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</si>
  <si>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стимулирование развития жилищного строительства (ОБ)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</si>
  <si>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(ФБ)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</si>
  <si>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(ОБ)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</si>
  <si>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</si>
  <si>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</si>
  <si>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188 1 16 90040 04 0000 140</t>
  </si>
  <si>
    <t>370 1 16 90040 04 0000 140</t>
  </si>
  <si>
    <t xml:space="preserve">188 1 16 30030 01 0000 140 </t>
  </si>
  <si>
    <t>Прочие денежные взыскания (штрафы) за правонарушения в области дорожного движения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</si>
  <si>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</si>
  <si>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</si>
  <si>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</si>
  <si>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</si>
  <si>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</si>
  <si>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</si>
  <si>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Прочие безвозмездные поступления в бюджеты городских округов</t>
  </si>
  <si>
    <t>040 2 07 04050 04 0000 150</t>
  </si>
  <si>
    <t>040 2 07 04000 04 0000 150</t>
  </si>
  <si>
    <t>180 1 16 90040 04 0000 140</t>
  </si>
  <si>
    <t>048 1 16 90040 04 0000 140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</si>
  <si>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</si>
  <si>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</si>
  <si>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000 1 16 28000 01 0000 140</t>
  </si>
  <si>
    <t>170 1 16 90040 04 0000 140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</si>
  <si>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</si>
  <si>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</si>
  <si>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</si>
  <si>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</si>
  <si>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</si>
  <si>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</si>
  <si>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141 1 16 08010 01 0000 140</t>
  </si>
  <si>
    <t>322 1 16 43000 01 0000 140</t>
  </si>
  <si>
    <t>000 1 16 43000 01 0000 140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</si>
  <si>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</si>
  <si>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Субсидии бюджетам городских округов на реализацию программ формирования современной городской среды (ФБ)</t>
  </si>
  <si>
    <t>Субсидии бюджетам городских округов на реализацию программ формирования современной городской среды (ОБ)</t>
  </si>
  <si>
    <t>По уведомлениям округа</t>
  </si>
  <si>
    <t>Подлежит корректировке</t>
  </si>
  <si>
    <t>Уточненный план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</si>
  <si>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</si>
  <si>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</si>
  <si>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</si>
  <si>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водоснабжения(ФБ)</t>
  </si>
  <si>
    <t>Субсидии бюджетам городских округов на строительство и реконструкцию (модернизацию) объектов питьевого водоснабжения(ОБ)</t>
  </si>
  <si>
    <t>Приложение № 1  к пояснительной записке</t>
  </si>
  <si>
    <t>321 1 16 25060 01 0000 140</t>
  </si>
  <si>
    <t>Денежные взыскания (штрафы) за нарушение земельного законодательства</t>
  </si>
  <si>
    <t>000 1 16 25060 01 0000 140</t>
  </si>
  <si>
    <t xml:space="preserve"> Ожидаемое исполнение доходной части бюджета муниципального образования городской округ город Пыть-Ях за 2019 год </t>
  </si>
  <si>
    <t>Земельный налог с организаций, обладающих земельным участком , расположенным в границах городских округов</t>
  </si>
  <si>
    <t>Субвенции бюджетам городских округов на поддержку животноводства, переработки и реализации продукции животноводства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</si>
  <si>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возраста при трудоустройстве и самозанятости" (ОБ)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</si>
  <si>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</si>
  <si>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Федерации(ФБ)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</si>
  <si>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Федерации(ОБ)</t>
  </si>
  <si>
    <t>040 2 02 25081 04 0000 150</t>
  </si>
  <si>
    <t>040 2 02 25081 00 0000 150</t>
  </si>
  <si>
    <t>040 2 02 29999 04 0000 150</t>
  </si>
  <si>
    <t>040 2 02 30024 04 0000 150</t>
  </si>
  <si>
    <t>040 2 19 60010 04 0000 150</t>
  </si>
  <si>
    <t>(рублей)</t>
  </si>
  <si>
    <t>Дотации бюджетам городских округов на поддержку мер по обеспечению сбалансированности бюджетов (ОБ)</t>
  </si>
  <si>
    <t>План по решению Думы № 231 от 22.03.2019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</si>
  <si>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</si>
  <si>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</si>
  <si>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</si>
  <si>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</si>
  <si>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Суммы по искам о возмещении вреда, причиненного окружающей среде</t>
  </si>
  <si>
    <t>048 1 16 35000 04 0000 140</t>
  </si>
  <si>
    <t>188 1 16 28000 01 0000 140</t>
  </si>
  <si>
    <t>188 1 16 08010 01 0000 140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</si>
  <si>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</si>
  <si>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</si>
  <si>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</si>
  <si>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</si>
  <si>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</si>
  <si>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</si>
  <si>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</si>
  <si>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161 1 16 33040 04 0000 140 </t>
  </si>
  <si>
    <t xml:space="preserve">000 1 16 33000 00 0000 140 </t>
  </si>
  <si>
    <t>048 1 16 35020 04 0000 140</t>
  </si>
  <si>
    <t>141 1 16 90040 04 0000 140</t>
  </si>
  <si>
    <t>ПРОЧИЕ НЕНАЛОГОВЫЕ ДОХОДЫ</t>
  </si>
  <si>
    <t>040 1 17 00000 00 0000 000</t>
  </si>
  <si>
    <t>Прочие неналоговые доходы</t>
  </si>
  <si>
    <t>040 1 17 05000 00 0000 180</t>
  </si>
  <si>
    <t>Прочие неналоговые доходы бюджетов городских округов</t>
  </si>
  <si>
    <t>040 1 17 05040 04 0000 180</t>
  </si>
  <si>
    <t>Субвенции бюджетам городских округов на осуществление отдельных полномочий Ханты-Мансийского автономного округа – Югры в сфере обращения с твердыми коммунальными отходами (ОБ)</t>
  </si>
  <si>
    <t>Прочие субсидии бюджетам городских округов на поддержку малого и среднего предпринимательства (Региональный проект "Популяризация предпринимательства") (ОБ)</t>
  </si>
  <si>
    <t>Прочие субсидии бюджетам городских округов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(ОБ)</t>
  </si>
  <si>
    <t>Прочие субсидии бюджетам городских округов для реализации полномочий в области жилищных отношений (ОБ)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</si>
  <si>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</si>
  <si>
    <t>040 2 02 20041 04 0001 150</t>
  </si>
  <si>
    <t>040 2 02 20041 04 0002 150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</si>
  <si>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(ОБ)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</si>
  <si>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(ФБ)</t>
  </si>
  <si>
    <t>040 2 02 45294 00 0000 150</t>
  </si>
  <si>
    <t>040 2 02 45294 04 0000 150</t>
  </si>
  <si>
    <t>040 2 02 45294 04 0002 150</t>
  </si>
  <si>
    <t>040 2 02 45294 04 0001 150</t>
  </si>
  <si>
    <t>Земельный налог с физических лиц, обладающих земельным участком , расположенным в границах городских округов</t>
  </si>
  <si>
    <t>Суммы по искам о возмещение вреда, причинённого окружающей среде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</si>
  <si>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(ОБ)</t>
  </si>
  <si>
    <t>Прочие субсидии бюджетам городских округов на размещение систем видео 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</si>
  <si>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040 2 02 20041 00 0000 150</t>
  </si>
  <si>
    <t>040 2 02 25519 00 0000 150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</si>
</sst>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1" fillId="0" borderId="0"/>
    <xf numFmtId="0" fontId="2" fillId="0" borderId="0"/>
    <xf numFmtId="0" fontId="8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7" fillId="2" borderId="1" xfId="3" applyNumberFormat="1" applyFont="1" applyFill="1" applyBorder="1" applyAlignment="1" applyProtection="1">
      <alignment horizontal="left" wrapText="1"/>
      <protection hidden="1"/>
    </xf>
    <xf numFmtId="49" fontId="7" fillId="2" borderId="1" xfId="3" applyNumberFormat="1" applyFont="1" applyFill="1" applyBorder="1" applyAlignment="1" applyProtection="1">
      <alignment horizontal="center" wrapText="1"/>
      <protection hidden="1"/>
    </xf>
    <xf numFmtId="0" fontId="4" fillId="2" borderId="1" xfId="3" applyNumberFormat="1" applyFont="1" applyFill="1" applyBorder="1" applyAlignment="1" applyProtection="1">
      <alignment horizontal="left" wrapText="1"/>
      <protection hidden="1"/>
    </xf>
    <xf numFmtId="49" fontId="4" fillId="2" borderId="1" xfId="3" applyNumberFormat="1" applyFont="1" applyFill="1" applyBorder="1" applyAlignment="1" applyProtection="1">
      <alignment horizontal="center" wrapText="1"/>
      <protection hidden="1"/>
    </xf>
    <xf numFmtId="0" fontId="7" fillId="2" borderId="2" xfId="3" applyNumberFormat="1" applyFont="1" applyFill="1" applyBorder="1" applyAlignment="1" applyProtection="1">
      <alignment horizontal="left" wrapText="1"/>
      <protection hidden="1"/>
    </xf>
    <xf numFmtId="49" fontId="7" fillId="2" borderId="2" xfId="3" applyNumberFormat="1" applyFont="1" applyFill="1" applyBorder="1" applyAlignment="1" applyProtection="1">
      <alignment horizontal="center" wrapText="1"/>
      <protection hidden="1"/>
    </xf>
    <xf numFmtId="164" fontId="4" fillId="2" borderId="1" xfId="1" applyNumberFormat="1" applyFont="1" applyFill="1" applyBorder="1" applyAlignment="1" applyProtection="1">
      <alignment horizontal="left" vertical="center" wrapText="1"/>
      <protection hidden="1"/>
    </xf>
    <xf numFmtId="4" fontId="4" fillId="2" borderId="1" xfId="3" applyNumberFormat="1" applyFont="1" applyFill="1" applyBorder="1" applyAlignment="1" applyProtection="1">
      <alignment horizontal="right" wrapText="1"/>
      <protection hidden="1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left"/>
    </xf>
    <xf numFmtId="49" fontId="4" fillId="2" borderId="0" xfId="3" applyNumberFormat="1" applyFont="1" applyFill="1"/>
    <xf numFmtId="0" fontId="4" fillId="2" borderId="0" xfId="3" applyFont="1" applyFill="1" applyBorder="1"/>
    <xf numFmtId="0" fontId="4" fillId="2" borderId="0" xfId="3" applyFont="1" applyFill="1"/>
    <xf numFmtId="0" fontId="6" fillId="2" borderId="0" xfId="3" applyNumberFormat="1" applyFont="1" applyFill="1" applyAlignment="1" applyProtection="1">
      <alignment horizontal="left"/>
      <protection hidden="1"/>
    </xf>
    <xf numFmtId="49" fontId="6" fillId="2" borderId="0" xfId="3" applyNumberFormat="1" applyFont="1" applyFill="1" applyAlignment="1" applyProtection="1">
      <alignment horizontal="centerContinuous"/>
      <protection hidden="1"/>
    </xf>
    <xf numFmtId="0" fontId="4" fillId="2" borderId="0" xfId="3" applyFont="1" applyFill="1" applyBorder="1" applyAlignment="1">
      <alignment horizontal="right"/>
    </xf>
    <xf numFmtId="0" fontId="4" fillId="2" borderId="2" xfId="3" applyFont="1" applyFill="1" applyBorder="1" applyAlignment="1">
      <alignment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4" fontId="7" fillId="2" borderId="1" xfId="3" applyNumberFormat="1" applyFont="1" applyFill="1" applyBorder="1" applyAlignment="1">
      <alignment horizontal="right"/>
    </xf>
    <xf numFmtId="4" fontId="4" fillId="2" borderId="0" xfId="3" applyNumberFormat="1" applyFont="1" applyFill="1" applyBorder="1"/>
    <xf numFmtId="4" fontId="7" fillId="2" borderId="1" xfId="5" applyNumberFormat="1" applyFont="1" applyFill="1" applyBorder="1" applyAlignment="1" applyProtection="1">
      <alignment horizontal="right" wrapText="1"/>
      <protection hidden="1"/>
    </xf>
    <xf numFmtId="0" fontId="10" fillId="2" borderId="1" xfId="3" applyNumberFormat="1" applyFont="1" applyFill="1" applyBorder="1" applyAlignment="1" applyProtection="1">
      <alignment horizontal="left" wrapText="1"/>
      <protection hidden="1"/>
    </xf>
    <xf numFmtId="49" fontId="10" fillId="2" borderId="1" xfId="3" applyNumberFormat="1" applyFont="1" applyFill="1" applyBorder="1" applyAlignment="1" applyProtection="1">
      <alignment horizontal="center" wrapText="1"/>
      <protection hidden="1"/>
    </xf>
    <xf numFmtId="4" fontId="10" fillId="2" borderId="1" xfId="3" applyNumberFormat="1" applyFont="1" applyFill="1" applyBorder="1" applyAlignment="1">
      <alignment horizontal="right"/>
    </xf>
    <xf numFmtId="4" fontId="4" fillId="2" borderId="1" xfId="3" applyNumberFormat="1" applyFont="1" applyFill="1" applyBorder="1"/>
    <xf numFmtId="0" fontId="4" fillId="2" borderId="0" xfId="3" applyFont="1" applyFill="1" applyBorder="1" applyAlignment="1"/>
    <xf numFmtId="0" fontId="4" fillId="2" borderId="0" xfId="3" applyFont="1" applyFill="1" applyAlignment="1"/>
    <xf numFmtId="0" fontId="7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left" wrapText="1"/>
    </xf>
    <xf numFmtId="0" fontId="10" fillId="2" borderId="1" xfId="4" applyNumberFormat="1" applyFont="1" applyFill="1" applyBorder="1" applyAlignment="1" applyProtection="1">
      <alignment horizontal="left" wrapText="1"/>
      <protection hidden="1"/>
    </xf>
    <xf numFmtId="4" fontId="10" fillId="2" borderId="1" xfId="5" applyNumberFormat="1" applyFont="1" applyFill="1" applyBorder="1" applyAlignment="1" applyProtection="1">
      <alignment horizontal="right" wrapText="1"/>
      <protection hidden="1"/>
    </xf>
    <xf numFmtId="4" fontId="4" fillId="2" borderId="1" xfId="3" applyNumberFormat="1" applyFont="1" applyFill="1" applyBorder="1" applyAlignment="1">
      <alignment horizontal="right"/>
    </xf>
    <xf numFmtId="0" fontId="4" fillId="2" borderId="1" xfId="3" applyNumberFormat="1" applyFont="1" applyFill="1" applyBorder="1" applyAlignment="1" applyProtection="1">
      <alignment wrapText="1"/>
      <protection hidden="1"/>
    </xf>
    <xf numFmtId="0" fontId="7" fillId="2" borderId="1" xfId="3" applyNumberFormat="1" applyFont="1" applyFill="1" applyBorder="1" applyAlignment="1" applyProtection="1">
      <alignment wrapText="1"/>
      <protection hidden="1"/>
    </xf>
    <xf numFmtId="165" fontId="10" fillId="2" borderId="1" xfId="3" applyNumberFormat="1" applyFont="1" applyFill="1" applyBorder="1" applyAlignment="1">
      <alignment horizontal="right"/>
    </xf>
    <xf numFmtId="165" fontId="7" fillId="2" borderId="1" xfId="3" applyNumberFormat="1" applyFont="1" applyFill="1" applyBorder="1" applyAlignment="1">
      <alignment horizontal="right"/>
    </xf>
    <xf numFmtId="4" fontId="7" fillId="2" borderId="1" xfId="3" applyNumberFormat="1" applyFont="1" applyFill="1" applyBorder="1" applyAlignment="1" applyProtection="1">
      <alignment horizontal="right" wrapText="1"/>
      <protection hidden="1"/>
    </xf>
    <xf numFmtId="4" fontId="10" fillId="2" borderId="1" xfId="3" applyNumberFormat="1" applyFont="1" applyFill="1" applyBorder="1"/>
    <xf numFmtId="4" fontId="7" fillId="2" borderId="1" xfId="3" applyNumberFormat="1" applyFont="1" applyFill="1" applyBorder="1"/>
    <xf numFmtId="1" fontId="7" fillId="2" borderId="1" xfId="0" applyNumberFormat="1" applyFont="1" applyFill="1" applyBorder="1" applyAlignment="1">
      <alignment horizontal="center"/>
    </xf>
    <xf numFmtId="4" fontId="10" fillId="2" borderId="1" xfId="3" applyNumberFormat="1" applyFont="1" applyFill="1" applyBorder="1" applyAlignment="1" applyProtection="1">
      <alignment horizontal="right" wrapText="1"/>
      <protection hidden="1"/>
    </xf>
    <xf numFmtId="0" fontId="6" fillId="2" borderId="1" xfId="0" applyFont="1" applyFill="1" applyBorder="1" applyAlignment="1">
      <alignment horizontal="center"/>
    </xf>
    <xf numFmtId="0" fontId="7" fillId="2" borderId="0" xfId="3" applyFont="1" applyFill="1" applyAlignment="1">
      <alignment horizontal="center"/>
    </xf>
    <xf numFmtId="0" fontId="7" fillId="2" borderId="0" xfId="3" applyFont="1" applyFill="1" applyBorder="1"/>
    <xf numFmtId="0" fontId="7" fillId="2" borderId="0" xfId="3" applyFont="1" applyFill="1"/>
    <xf numFmtId="40" fontId="4" fillId="2" borderId="1" xfId="2" applyNumberFormat="1" applyFont="1" applyFill="1" applyBorder="1" applyAlignment="1" applyProtection="1">
      <alignment horizontal="left" wrapText="1"/>
      <protection hidden="1"/>
    </xf>
    <xf numFmtId="0" fontId="4" fillId="2" borderId="1" xfId="3" applyNumberFormat="1" applyFont="1" applyFill="1" applyBorder="1" applyAlignment="1" applyProtection="1">
      <alignment vertical="top" wrapText="1"/>
      <protection hidden="1"/>
    </xf>
    <xf numFmtId="0" fontId="7" fillId="2" borderId="1" xfId="3" applyNumberFormat="1" applyFont="1" applyFill="1" applyBorder="1" applyAlignment="1" applyProtection="1">
      <alignment vertical="top" wrapText="1"/>
      <protection hidden="1"/>
    </xf>
    <xf numFmtId="0" fontId="9" fillId="2" borderId="0" xfId="0" applyFont="1" applyFill="1" applyAlignment="1">
      <alignment horizontal="center" vertical="center" wrapText="1"/>
    </xf>
    <xf numFmtId="0" fontId="4" fillId="2" borderId="0" xfId="3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_Tmp1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8"/>
  <sheetViews>
    <sheetView tabSelected="1" view="pageBreakPreview" zoomScale="75" zoomScaleNormal="75" zoomScaleSheetLayoutView="75" workbookViewId="0">
      <pane xSplit="3" ySplit="5" topLeftCell="D171" activePane="bottomRight" state="frozen"/>
      <selection activeCell="B1" sqref="B1"/>
      <selection pane="topRight" activeCell="E1" sqref="E1"/>
      <selection pane="bottomLeft" activeCell="B10" sqref="B10"/>
      <selection pane="bottomRight" activeCell="F187" sqref="F187"/>
    </sheetView>
  </sheetViews>
  <sheetFormatPr defaultColWidth="9.140625" defaultRowHeight="15.75" x14ac:dyDescent="0.25"/>
  <cols>
    <col min="1" max="1" width="5.85546875" style="9" hidden="1" customWidth="1"/>
    <col min="2" max="2" width="88.28515625" style="10" customWidth="1"/>
    <col min="3" max="3" width="28.140625" style="11" bestFit="1" customWidth="1"/>
    <col min="4" max="4" width="20.28515625" style="12" customWidth="1"/>
    <col min="5" max="5" width="21.42578125" style="12" customWidth="1"/>
    <col min="6" max="6" width="18" style="12" customWidth="1"/>
    <col min="7" max="7" width="20.140625" style="12" customWidth="1"/>
    <col min="8" max="8" width="21" style="12" customWidth="1"/>
    <col min="9" max="9" width="18.28515625" style="12" customWidth="1"/>
    <col min="10" max="10" width="14.7109375" style="12" customWidth="1"/>
    <col min="11" max="18" width="9.140625" style="12" customWidth="1"/>
    <col min="19" max="23" width="9.140625" style="13" customWidth="1"/>
    <col min="24" max="16384" width="9.140625" style="13"/>
  </cols>
  <sheetData>
    <row r="1" spans="1:22" x14ac:dyDescent="0.25">
      <c r="E1" s="55" t="s">
        <v>264</v>
      </c>
      <c r="F1" s="55"/>
      <c r="G1" s="55"/>
    </row>
    <row r="3" spans="1:22" ht="18.75" x14ac:dyDescent="0.25">
      <c r="B3" s="54" t="s">
        <v>268</v>
      </c>
      <c r="C3" s="54"/>
      <c r="D3" s="54"/>
      <c r="E3" s="54"/>
      <c r="F3" s="54"/>
      <c r="G3" s="54"/>
    </row>
    <row r="4" spans="1:22" x14ac:dyDescent="0.25">
      <c r="B4" s="14"/>
      <c r="C4" s="15"/>
      <c r="G4" s="16" t="s">
        <v>280</v>
      </c>
    </row>
    <row r="5" spans="1:22" ht="42.75" x14ac:dyDescent="0.25">
      <c r="A5" s="17"/>
      <c r="B5" s="18" t="s">
        <v>11</v>
      </c>
      <c r="C5" s="18" t="s">
        <v>12</v>
      </c>
      <c r="D5" s="19" t="s">
        <v>282</v>
      </c>
      <c r="E5" s="19" t="s">
        <v>256</v>
      </c>
      <c r="F5" s="19" t="s">
        <v>257</v>
      </c>
      <c r="G5" s="19" t="s">
        <v>258</v>
      </c>
      <c r="S5" s="12"/>
      <c r="T5" s="12"/>
      <c r="U5" s="12"/>
      <c r="V5" s="12"/>
    </row>
    <row r="6" spans="1:22" x14ac:dyDescent="0.25">
      <c r="A6" s="20">
        <v>3</v>
      </c>
      <c r="B6" s="21" t="s">
        <v>15</v>
      </c>
      <c r="C6" s="2" t="s">
        <v>16</v>
      </c>
      <c r="D6" s="22">
        <f>D7+D42</f>
        <v>1189232200</v>
      </c>
      <c r="E6" s="22">
        <f>E7+E42</f>
        <v>0</v>
      </c>
      <c r="F6" s="22">
        <f>F7+F42</f>
        <v>16199321.780000001</v>
      </c>
      <c r="G6" s="22">
        <f>G7+G42</f>
        <v>1205431521.78</v>
      </c>
      <c r="H6" s="23"/>
      <c r="I6" s="23"/>
      <c r="J6" s="23"/>
      <c r="S6" s="12"/>
      <c r="T6" s="12"/>
      <c r="U6" s="12"/>
      <c r="V6" s="12"/>
    </row>
    <row r="7" spans="1:22" x14ac:dyDescent="0.25">
      <c r="A7" s="20">
        <v>4</v>
      </c>
      <c r="B7" s="21" t="s">
        <v>17</v>
      </c>
      <c r="C7" s="2"/>
      <c r="D7" s="24">
        <f>D8+D14+D19+D33+D39</f>
        <v>962996000</v>
      </c>
      <c r="E7" s="24">
        <f>E8+E14+E19+E33+E39</f>
        <v>0</v>
      </c>
      <c r="F7" s="24">
        <f>F8+F14+F19+F33+F39</f>
        <v>4420221.78</v>
      </c>
      <c r="G7" s="24">
        <f>G8+G14+G19+G33+G39</f>
        <v>967416221.77999997</v>
      </c>
      <c r="H7" s="23"/>
      <c r="I7" s="23"/>
      <c r="J7" s="23"/>
      <c r="S7" s="12"/>
      <c r="T7" s="12"/>
      <c r="U7" s="12"/>
      <c r="V7" s="12"/>
    </row>
    <row r="8" spans="1:22" x14ac:dyDescent="0.25">
      <c r="A8" s="20">
        <v>5</v>
      </c>
      <c r="B8" s="1" t="s">
        <v>18</v>
      </c>
      <c r="C8" s="2" t="s">
        <v>19</v>
      </c>
      <c r="D8" s="22">
        <f>D9</f>
        <v>724306600</v>
      </c>
      <c r="E8" s="22">
        <f>E9</f>
        <v>0</v>
      </c>
      <c r="F8" s="22">
        <f>F9</f>
        <v>0</v>
      </c>
      <c r="G8" s="22">
        <f>G9</f>
        <v>724306600</v>
      </c>
      <c r="H8" s="23"/>
      <c r="S8" s="12"/>
      <c r="T8" s="12"/>
      <c r="U8" s="12"/>
      <c r="V8" s="12"/>
    </row>
    <row r="9" spans="1:22" x14ac:dyDescent="0.25">
      <c r="A9" s="20">
        <v>4</v>
      </c>
      <c r="B9" s="1" t="s">
        <v>20</v>
      </c>
      <c r="C9" s="2" t="s">
        <v>21</v>
      </c>
      <c r="D9" s="22">
        <f>SUM(D10:D13)</f>
        <v>724306600</v>
      </c>
      <c r="E9" s="22">
        <f>SUM(E10:E13)</f>
        <v>0</v>
      </c>
      <c r="F9" s="22">
        <f>SUM(F10:F13)</f>
        <v>0</v>
      </c>
      <c r="G9" s="22">
        <f>SUM(G10:G13)</f>
        <v>724306600</v>
      </c>
      <c r="H9" s="23"/>
      <c r="S9" s="12"/>
      <c r="T9" s="12"/>
      <c r="U9" s="12"/>
      <c r="V9" s="12"/>
    </row>
    <row r="10" spans="1:22" ht="63" x14ac:dyDescent="0.25">
      <c r="A10" s="20">
        <v>5</v>
      </c>
      <c r="B10" s="25" t="s">
        <v>22</v>
      </c>
      <c r="C10" s="26" t="s">
        <v>23</v>
      </c>
      <c r="D10" s="27">
        <v>717251100</v>
      </c>
      <c r="E10" s="27">
        <v>0</v>
      </c>
      <c r="F10" s="27">
        <v>0</v>
      </c>
      <c r="G10" s="28">
        <f>SUM(D10+E10+F10)</f>
        <v>717251100</v>
      </c>
      <c r="H10" s="23"/>
      <c r="S10" s="12"/>
      <c r="T10" s="12"/>
      <c r="U10" s="12"/>
      <c r="V10" s="12"/>
    </row>
    <row r="11" spans="1:22" s="30" customFormat="1" ht="78.75" x14ac:dyDescent="0.25">
      <c r="A11" s="20">
        <v>3</v>
      </c>
      <c r="B11" s="25" t="s">
        <v>24</v>
      </c>
      <c r="C11" s="26" t="s">
        <v>25</v>
      </c>
      <c r="D11" s="27">
        <v>2092300</v>
      </c>
      <c r="E11" s="27">
        <v>0</v>
      </c>
      <c r="F11" s="27">
        <v>0</v>
      </c>
      <c r="G11" s="28">
        <f>SUM(D11+E11+F11)</f>
        <v>2092300</v>
      </c>
      <c r="H11" s="23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s="30" customFormat="1" ht="31.5" x14ac:dyDescent="0.25">
      <c r="A12" s="20">
        <v>4</v>
      </c>
      <c r="B12" s="25" t="s">
        <v>26</v>
      </c>
      <c r="C12" s="26" t="s">
        <v>27</v>
      </c>
      <c r="D12" s="27">
        <v>2789600</v>
      </c>
      <c r="E12" s="27">
        <v>0</v>
      </c>
      <c r="F12" s="27">
        <v>0</v>
      </c>
      <c r="G12" s="28">
        <f>SUM(D12+E12+F12)</f>
        <v>2789600</v>
      </c>
      <c r="H12" s="23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78.75" x14ac:dyDescent="0.25">
      <c r="A13" s="20">
        <v>5</v>
      </c>
      <c r="B13" s="25" t="s">
        <v>28</v>
      </c>
      <c r="C13" s="26" t="s">
        <v>29</v>
      </c>
      <c r="D13" s="27">
        <v>2173600</v>
      </c>
      <c r="E13" s="27">
        <v>0</v>
      </c>
      <c r="F13" s="27">
        <v>0</v>
      </c>
      <c r="G13" s="28">
        <f>SUM(D13+E13+F13)</f>
        <v>2173600</v>
      </c>
      <c r="H13" s="23"/>
      <c r="S13" s="12"/>
      <c r="T13" s="12"/>
      <c r="U13" s="12"/>
      <c r="V13" s="12"/>
    </row>
    <row r="14" spans="1:22" ht="31.5" x14ac:dyDescent="0.25">
      <c r="A14" s="20">
        <v>4</v>
      </c>
      <c r="B14" s="1" t="s">
        <v>30</v>
      </c>
      <c r="C14" s="2" t="s">
        <v>143</v>
      </c>
      <c r="D14" s="22">
        <f>D15</f>
        <v>11210100</v>
      </c>
      <c r="E14" s="22">
        <f>E15</f>
        <v>0</v>
      </c>
      <c r="F14" s="22">
        <f>F15</f>
        <v>0</v>
      </c>
      <c r="G14" s="22">
        <f>G15</f>
        <v>11210100</v>
      </c>
      <c r="H14" s="23"/>
      <c r="S14" s="12"/>
      <c r="T14" s="12"/>
      <c r="U14" s="12"/>
      <c r="V14" s="12"/>
    </row>
    <row r="15" spans="1:22" ht="31.5" x14ac:dyDescent="0.25">
      <c r="A15" s="20">
        <v>5</v>
      </c>
      <c r="B15" s="31" t="s">
        <v>31</v>
      </c>
      <c r="C15" s="2" t="s">
        <v>0</v>
      </c>
      <c r="D15" s="22">
        <f>SUM(D16:D18)</f>
        <v>11210100</v>
      </c>
      <c r="E15" s="22">
        <f>SUM(E16:E18)</f>
        <v>0</v>
      </c>
      <c r="F15" s="22">
        <f>SUM(F16:F18)</f>
        <v>0</v>
      </c>
      <c r="G15" s="22">
        <f>SUM(G16:G18)</f>
        <v>11210100</v>
      </c>
      <c r="H15" s="23"/>
      <c r="S15" s="12"/>
      <c r="T15" s="12"/>
      <c r="U15" s="12"/>
      <c r="V15" s="12"/>
    </row>
    <row r="16" spans="1:22" ht="78.75" x14ac:dyDescent="0.25">
      <c r="A16" s="20">
        <v>5</v>
      </c>
      <c r="B16" s="32" t="s">
        <v>229</v>
      </c>
      <c r="C16" s="4" t="s">
        <v>230</v>
      </c>
      <c r="D16" s="27">
        <v>4216900</v>
      </c>
      <c r="E16" s="27">
        <v>0</v>
      </c>
      <c r="F16" s="27">
        <v>0</v>
      </c>
      <c r="G16" s="28">
        <f>SUM(D16+E16+F16)</f>
        <v>4216900</v>
      </c>
      <c r="H16" s="23"/>
      <c r="S16" s="12"/>
      <c r="T16" s="12"/>
      <c r="U16" s="12"/>
      <c r="V16" s="12"/>
    </row>
    <row r="17" spans="1:22" ht="94.5" x14ac:dyDescent="0.25">
      <c r="A17" s="20">
        <v>5</v>
      </c>
      <c r="B17" s="32" t="s">
        <v>231</v>
      </c>
      <c r="C17" s="4" t="s">
        <v>232</v>
      </c>
      <c r="D17" s="27">
        <v>27400</v>
      </c>
      <c r="E17" s="27">
        <v>0</v>
      </c>
      <c r="F17" s="27">
        <v>0</v>
      </c>
      <c r="G17" s="28">
        <f>SUM(D17+E17+F17)</f>
        <v>27400</v>
      </c>
      <c r="H17" s="23"/>
      <c r="S17" s="12"/>
      <c r="T17" s="12"/>
      <c r="U17" s="12"/>
      <c r="V17" s="12"/>
    </row>
    <row r="18" spans="1:22" ht="78.75" x14ac:dyDescent="0.25">
      <c r="A18" s="20">
        <v>4</v>
      </c>
      <c r="B18" s="32" t="s">
        <v>233</v>
      </c>
      <c r="C18" s="4" t="s">
        <v>234</v>
      </c>
      <c r="D18" s="27">
        <v>6965800</v>
      </c>
      <c r="E18" s="27">
        <v>0</v>
      </c>
      <c r="F18" s="27">
        <v>0</v>
      </c>
      <c r="G18" s="28">
        <f>SUM(D18+E18+F18)</f>
        <v>6965800</v>
      </c>
      <c r="H18" s="23"/>
      <c r="S18" s="12"/>
      <c r="T18" s="12"/>
      <c r="U18" s="12"/>
      <c r="V18" s="12"/>
    </row>
    <row r="19" spans="1:22" x14ac:dyDescent="0.25">
      <c r="A19" s="20">
        <v>5</v>
      </c>
      <c r="B19" s="1" t="s">
        <v>32</v>
      </c>
      <c r="C19" s="2" t="s">
        <v>33</v>
      </c>
      <c r="D19" s="22">
        <f>D20+D26+D31+D29</f>
        <v>156127400</v>
      </c>
      <c r="E19" s="22">
        <f>E20+E26+E31+E29</f>
        <v>0</v>
      </c>
      <c r="F19" s="22">
        <f>F20+F26+F31+F29</f>
        <v>221.78</v>
      </c>
      <c r="G19" s="22">
        <f>G20+G26+G31+G29</f>
        <v>156127621.78</v>
      </c>
      <c r="H19" s="23"/>
      <c r="S19" s="12"/>
      <c r="T19" s="12"/>
      <c r="U19" s="12"/>
      <c r="V19" s="12"/>
    </row>
    <row r="20" spans="1:22" ht="31.5" x14ac:dyDescent="0.25">
      <c r="A20" s="20">
        <v>3</v>
      </c>
      <c r="B20" s="1" t="s">
        <v>34</v>
      </c>
      <c r="C20" s="2" t="s">
        <v>35</v>
      </c>
      <c r="D20" s="22">
        <f>SUM(D21+D24)</f>
        <v>124309700</v>
      </c>
      <c r="E20" s="22">
        <f t="shared" ref="E20:G20" si="0">SUM(E21+E24)</f>
        <v>0</v>
      </c>
      <c r="F20" s="22">
        <f t="shared" si="0"/>
        <v>3.6</v>
      </c>
      <c r="G20" s="22">
        <f t="shared" si="0"/>
        <v>124309703.59999999</v>
      </c>
      <c r="H20" s="23"/>
      <c r="S20" s="12"/>
      <c r="T20" s="12"/>
      <c r="U20" s="12"/>
      <c r="V20" s="12"/>
    </row>
    <row r="21" spans="1:22" ht="31.5" x14ac:dyDescent="0.25">
      <c r="A21" s="20">
        <v>4</v>
      </c>
      <c r="B21" s="25" t="s">
        <v>36</v>
      </c>
      <c r="C21" s="26" t="s">
        <v>37</v>
      </c>
      <c r="D21" s="27">
        <f t="shared" ref="D21:F21" si="1">D22+D23</f>
        <v>107375100</v>
      </c>
      <c r="E21" s="27">
        <f t="shared" si="1"/>
        <v>0</v>
      </c>
      <c r="F21" s="27">
        <f t="shared" si="1"/>
        <v>3.6</v>
      </c>
      <c r="G21" s="27">
        <f>G22+G23</f>
        <v>107375103.59999999</v>
      </c>
      <c r="H21" s="23"/>
      <c r="S21" s="12"/>
      <c r="T21" s="12"/>
      <c r="U21" s="12"/>
      <c r="V21" s="12"/>
    </row>
    <row r="22" spans="1:22" ht="31.5" x14ac:dyDescent="0.25">
      <c r="A22" s="20">
        <v>5</v>
      </c>
      <c r="B22" s="25" t="s">
        <v>36</v>
      </c>
      <c r="C22" s="26" t="s">
        <v>38</v>
      </c>
      <c r="D22" s="27">
        <v>107375100</v>
      </c>
      <c r="E22" s="27">
        <v>0</v>
      </c>
      <c r="F22" s="27">
        <v>0</v>
      </c>
      <c r="G22" s="28">
        <f>SUM(D22+E22+F22)</f>
        <v>107375100</v>
      </c>
      <c r="H22" s="23"/>
      <c r="S22" s="12"/>
      <c r="T22" s="12"/>
      <c r="U22" s="12"/>
      <c r="V22" s="12"/>
    </row>
    <row r="23" spans="1:22" ht="31.5" x14ac:dyDescent="0.25">
      <c r="A23" s="20"/>
      <c r="B23" s="3" t="s">
        <v>283</v>
      </c>
      <c r="C23" s="4" t="s">
        <v>284</v>
      </c>
      <c r="D23" s="27">
        <v>0</v>
      </c>
      <c r="E23" s="27">
        <v>0</v>
      </c>
      <c r="F23" s="27">
        <v>3.6</v>
      </c>
      <c r="G23" s="28">
        <f>SUM(D23+E23+F23)</f>
        <v>3.6</v>
      </c>
      <c r="H23" s="23"/>
      <c r="S23" s="12"/>
      <c r="T23" s="12"/>
      <c r="U23" s="12"/>
      <c r="V23" s="12"/>
    </row>
    <row r="24" spans="1:22" ht="31.5" x14ac:dyDescent="0.25">
      <c r="A24" s="20">
        <v>4</v>
      </c>
      <c r="B24" s="3" t="s">
        <v>39</v>
      </c>
      <c r="C24" s="4" t="s">
        <v>40</v>
      </c>
      <c r="D24" s="27">
        <f>SUM(D25)</f>
        <v>16934600</v>
      </c>
      <c r="E24" s="27">
        <v>0</v>
      </c>
      <c r="F24" s="27">
        <v>0</v>
      </c>
      <c r="G24" s="27">
        <f>SUM(G25)</f>
        <v>16934600</v>
      </c>
      <c r="H24" s="23"/>
      <c r="S24" s="12"/>
      <c r="T24" s="12"/>
      <c r="U24" s="12"/>
      <c r="V24" s="12"/>
    </row>
    <row r="25" spans="1:22" ht="47.25" x14ac:dyDescent="0.25">
      <c r="A25" s="20">
        <v>5</v>
      </c>
      <c r="B25" s="25" t="s">
        <v>145</v>
      </c>
      <c r="C25" s="26" t="s">
        <v>41</v>
      </c>
      <c r="D25" s="27">
        <v>16934600</v>
      </c>
      <c r="E25" s="27">
        <v>0</v>
      </c>
      <c r="F25" s="27">
        <v>0</v>
      </c>
      <c r="G25" s="28">
        <f>SUM(D25+E25+F25)</f>
        <v>16934600</v>
      </c>
      <c r="H25" s="23"/>
      <c r="S25" s="12"/>
      <c r="T25" s="12"/>
      <c r="U25" s="12"/>
      <c r="V25" s="12"/>
    </row>
    <row r="26" spans="1:22" x14ac:dyDescent="0.25">
      <c r="A26" s="20">
        <v>4</v>
      </c>
      <c r="B26" s="1" t="s">
        <v>42</v>
      </c>
      <c r="C26" s="2" t="s">
        <v>43</v>
      </c>
      <c r="D26" s="22">
        <f t="shared" ref="D26:F26" si="2">D27+D28</f>
        <v>27900000</v>
      </c>
      <c r="E26" s="22">
        <f t="shared" si="2"/>
        <v>0</v>
      </c>
      <c r="F26" s="22">
        <f t="shared" si="2"/>
        <v>218.18</v>
      </c>
      <c r="G26" s="22">
        <f>G27+G28</f>
        <v>27900218.18</v>
      </c>
      <c r="H26" s="23"/>
      <c r="S26" s="12"/>
      <c r="T26" s="12"/>
      <c r="U26" s="12"/>
      <c r="V26" s="12"/>
    </row>
    <row r="27" spans="1:22" x14ac:dyDescent="0.25">
      <c r="A27" s="20">
        <v>5</v>
      </c>
      <c r="B27" s="25" t="s">
        <v>42</v>
      </c>
      <c r="C27" s="26" t="s">
        <v>44</v>
      </c>
      <c r="D27" s="27">
        <v>27900000</v>
      </c>
      <c r="E27" s="27">
        <v>0</v>
      </c>
      <c r="F27" s="27">
        <v>0</v>
      </c>
      <c r="G27" s="28">
        <f t="shared" ref="G27:G32" si="3">SUM(D27+E27+F27)</f>
        <v>27900000</v>
      </c>
      <c r="H27" s="23"/>
      <c r="S27" s="12"/>
      <c r="T27" s="12"/>
      <c r="U27" s="12"/>
      <c r="V27" s="12"/>
    </row>
    <row r="28" spans="1:22" ht="31.5" x14ac:dyDescent="0.25">
      <c r="A28" s="20"/>
      <c r="B28" s="3" t="s">
        <v>285</v>
      </c>
      <c r="C28" s="4" t="s">
        <v>286</v>
      </c>
      <c r="D28" s="27">
        <v>0</v>
      </c>
      <c r="E28" s="27">
        <v>0</v>
      </c>
      <c r="F28" s="27">
        <v>218.18</v>
      </c>
      <c r="G28" s="28">
        <f t="shared" si="3"/>
        <v>218.18</v>
      </c>
      <c r="H28" s="23"/>
      <c r="S28" s="12"/>
      <c r="T28" s="12"/>
      <c r="U28" s="12"/>
      <c r="V28" s="12"/>
    </row>
    <row r="29" spans="1:22" x14ac:dyDescent="0.25">
      <c r="A29" s="20">
        <v>4</v>
      </c>
      <c r="B29" s="31" t="s">
        <v>117</v>
      </c>
      <c r="C29" s="2" t="s">
        <v>118</v>
      </c>
      <c r="D29" s="22">
        <f>D30</f>
        <v>386100</v>
      </c>
      <c r="E29" s="22">
        <f>E30</f>
        <v>0</v>
      </c>
      <c r="F29" s="22">
        <f>F30</f>
        <v>0</v>
      </c>
      <c r="G29" s="22">
        <f>G30</f>
        <v>386100</v>
      </c>
      <c r="H29" s="23"/>
      <c r="S29" s="12"/>
      <c r="T29" s="12"/>
      <c r="U29" s="12"/>
      <c r="V29" s="12"/>
    </row>
    <row r="30" spans="1:22" x14ac:dyDescent="0.25">
      <c r="A30" s="20">
        <v>5</v>
      </c>
      <c r="B30" s="33" t="s">
        <v>117</v>
      </c>
      <c r="C30" s="26" t="s">
        <v>120</v>
      </c>
      <c r="D30" s="27">
        <v>386100</v>
      </c>
      <c r="E30" s="27">
        <v>0</v>
      </c>
      <c r="F30" s="27">
        <v>0</v>
      </c>
      <c r="G30" s="28">
        <f t="shared" si="3"/>
        <v>386100</v>
      </c>
      <c r="H30" s="23"/>
      <c r="S30" s="12"/>
      <c r="T30" s="12"/>
      <c r="U30" s="12"/>
      <c r="V30" s="12"/>
    </row>
    <row r="31" spans="1:22" x14ac:dyDescent="0.25">
      <c r="A31" s="20">
        <v>3</v>
      </c>
      <c r="B31" s="31" t="s">
        <v>45</v>
      </c>
      <c r="C31" s="2" t="s">
        <v>46</v>
      </c>
      <c r="D31" s="22">
        <f>D32</f>
        <v>3531600</v>
      </c>
      <c r="E31" s="22">
        <f>E32</f>
        <v>0</v>
      </c>
      <c r="F31" s="22">
        <f>F32</f>
        <v>0</v>
      </c>
      <c r="G31" s="22">
        <f>G32</f>
        <v>3531600</v>
      </c>
      <c r="H31" s="23"/>
      <c r="S31" s="12"/>
      <c r="T31" s="12"/>
      <c r="U31" s="12"/>
      <c r="V31" s="12"/>
    </row>
    <row r="32" spans="1:22" ht="31.5" x14ac:dyDescent="0.25">
      <c r="A32" s="20">
        <v>4</v>
      </c>
      <c r="B32" s="34" t="s">
        <v>47</v>
      </c>
      <c r="C32" s="26" t="s">
        <v>48</v>
      </c>
      <c r="D32" s="27">
        <v>3531600</v>
      </c>
      <c r="E32" s="27">
        <v>0</v>
      </c>
      <c r="F32" s="27">
        <v>0</v>
      </c>
      <c r="G32" s="28">
        <f t="shared" si="3"/>
        <v>3531600</v>
      </c>
      <c r="H32" s="23"/>
      <c r="S32" s="12"/>
      <c r="T32" s="12"/>
      <c r="U32" s="12"/>
      <c r="V32" s="12"/>
    </row>
    <row r="33" spans="1:22" x14ac:dyDescent="0.25">
      <c r="A33" s="20">
        <v>5</v>
      </c>
      <c r="B33" s="1" t="s">
        <v>49</v>
      </c>
      <c r="C33" s="2" t="s">
        <v>50</v>
      </c>
      <c r="D33" s="22">
        <f>D34+D36</f>
        <v>64651900</v>
      </c>
      <c r="E33" s="22">
        <f>E34+E36</f>
        <v>0</v>
      </c>
      <c r="F33" s="22">
        <f>F34+F36</f>
        <v>4420000</v>
      </c>
      <c r="G33" s="22">
        <f>G34+G36</f>
        <v>69071900</v>
      </c>
      <c r="H33" s="23"/>
      <c r="S33" s="12"/>
      <c r="T33" s="12"/>
      <c r="U33" s="12"/>
      <c r="V33" s="12"/>
    </row>
    <row r="34" spans="1:22" x14ac:dyDescent="0.25">
      <c r="A34" s="20"/>
      <c r="B34" s="1" t="s">
        <v>51</v>
      </c>
      <c r="C34" s="2" t="s">
        <v>52</v>
      </c>
      <c r="D34" s="22">
        <f>D35</f>
        <v>12000000</v>
      </c>
      <c r="E34" s="22">
        <f>E35</f>
        <v>0</v>
      </c>
      <c r="F34" s="22">
        <f>F35</f>
        <v>4000000</v>
      </c>
      <c r="G34" s="22">
        <f>G35</f>
        <v>16000000</v>
      </c>
      <c r="H34" s="23"/>
      <c r="S34" s="12"/>
      <c r="T34" s="12"/>
      <c r="U34" s="12"/>
      <c r="V34" s="12"/>
    </row>
    <row r="35" spans="1:22" ht="31.5" x14ac:dyDescent="0.25">
      <c r="A35" s="20">
        <v>5</v>
      </c>
      <c r="B35" s="35" t="s">
        <v>53</v>
      </c>
      <c r="C35" s="26" t="s">
        <v>54</v>
      </c>
      <c r="D35" s="27">
        <v>12000000</v>
      </c>
      <c r="E35" s="27">
        <v>0</v>
      </c>
      <c r="F35" s="27">
        <v>4000000</v>
      </c>
      <c r="G35" s="28">
        <f>SUM(D35+E35+F35)</f>
        <v>16000000</v>
      </c>
      <c r="H35" s="23"/>
      <c r="S35" s="12"/>
      <c r="T35" s="12"/>
      <c r="U35" s="12"/>
      <c r="V35" s="12"/>
    </row>
    <row r="36" spans="1:22" x14ac:dyDescent="0.25">
      <c r="A36" s="20">
        <v>4</v>
      </c>
      <c r="B36" s="1" t="s">
        <v>55</v>
      </c>
      <c r="C36" s="2" t="s">
        <v>56</v>
      </c>
      <c r="D36" s="22">
        <f>SUM(D37:D38)</f>
        <v>52651900</v>
      </c>
      <c r="E36" s="22">
        <f>SUM(E37:E38)</f>
        <v>0</v>
      </c>
      <c r="F36" s="22">
        <f>SUM(F37:F38)</f>
        <v>420000</v>
      </c>
      <c r="G36" s="22">
        <f>SUM(G37:G38)</f>
        <v>53071900</v>
      </c>
      <c r="H36" s="23"/>
      <c r="S36" s="12"/>
      <c r="T36" s="12"/>
      <c r="U36" s="12"/>
      <c r="V36" s="12"/>
    </row>
    <row r="37" spans="1:22" ht="31.5" x14ac:dyDescent="0.25">
      <c r="A37" s="20">
        <v>5</v>
      </c>
      <c r="B37" s="3" t="s">
        <v>269</v>
      </c>
      <c r="C37" s="26" t="s">
        <v>158</v>
      </c>
      <c r="D37" s="27">
        <v>47070900</v>
      </c>
      <c r="E37" s="27">
        <v>0</v>
      </c>
      <c r="F37" s="27">
        <v>420000</v>
      </c>
      <c r="G37" s="28">
        <f>SUM(D37+E37+F37)</f>
        <v>47490900</v>
      </c>
      <c r="H37" s="23"/>
      <c r="S37" s="12"/>
      <c r="T37" s="12"/>
      <c r="U37" s="12"/>
      <c r="V37" s="12"/>
    </row>
    <row r="38" spans="1:22" ht="31.5" x14ac:dyDescent="0.25">
      <c r="A38" s="20">
        <v>5</v>
      </c>
      <c r="B38" s="3" t="s">
        <v>321</v>
      </c>
      <c r="C38" s="26" t="s">
        <v>159</v>
      </c>
      <c r="D38" s="27">
        <v>5581000</v>
      </c>
      <c r="E38" s="27">
        <v>0</v>
      </c>
      <c r="F38" s="27">
        <v>0</v>
      </c>
      <c r="G38" s="28">
        <f>SUM(D38+E38+F38)</f>
        <v>5581000</v>
      </c>
      <c r="H38" s="23"/>
      <c r="S38" s="12"/>
      <c r="T38" s="12"/>
      <c r="U38" s="12"/>
      <c r="V38" s="12"/>
    </row>
    <row r="39" spans="1:22" x14ac:dyDescent="0.25">
      <c r="A39" s="20">
        <v>5</v>
      </c>
      <c r="B39" s="1" t="s">
        <v>57</v>
      </c>
      <c r="C39" s="2" t="s">
        <v>58</v>
      </c>
      <c r="D39" s="22">
        <f t="shared" ref="D39:G40" si="4">D40</f>
        <v>6700000</v>
      </c>
      <c r="E39" s="22">
        <f t="shared" si="4"/>
        <v>0</v>
      </c>
      <c r="F39" s="22">
        <f t="shared" si="4"/>
        <v>0</v>
      </c>
      <c r="G39" s="22">
        <f t="shared" si="4"/>
        <v>6700000</v>
      </c>
      <c r="H39" s="23"/>
      <c r="S39" s="12"/>
      <c r="T39" s="12"/>
      <c r="U39" s="12"/>
      <c r="V39" s="12"/>
    </row>
    <row r="40" spans="1:22" ht="31.5" x14ac:dyDescent="0.25">
      <c r="A40" s="20">
        <v>4</v>
      </c>
      <c r="B40" s="1" t="s">
        <v>59</v>
      </c>
      <c r="C40" s="2" t="s">
        <v>60</v>
      </c>
      <c r="D40" s="22">
        <f t="shared" si="4"/>
        <v>6700000</v>
      </c>
      <c r="E40" s="22">
        <f t="shared" si="4"/>
        <v>0</v>
      </c>
      <c r="F40" s="22">
        <f t="shared" si="4"/>
        <v>0</v>
      </c>
      <c r="G40" s="22">
        <f t="shared" si="4"/>
        <v>6700000</v>
      </c>
      <c r="H40" s="23"/>
      <c r="S40" s="12"/>
      <c r="T40" s="12"/>
      <c r="U40" s="12"/>
      <c r="V40" s="12"/>
    </row>
    <row r="41" spans="1:22" ht="31.5" x14ac:dyDescent="0.25">
      <c r="A41" s="20">
        <v>5</v>
      </c>
      <c r="B41" s="25" t="s">
        <v>61</v>
      </c>
      <c r="C41" s="26" t="s">
        <v>62</v>
      </c>
      <c r="D41" s="27">
        <v>6700000</v>
      </c>
      <c r="E41" s="27">
        <v>0</v>
      </c>
      <c r="F41" s="27">
        <v>0</v>
      </c>
      <c r="G41" s="28">
        <f>SUM(D41+E41+F41)</f>
        <v>6700000</v>
      </c>
      <c r="H41" s="23"/>
      <c r="S41" s="12"/>
      <c r="T41" s="12"/>
      <c r="U41" s="12"/>
      <c r="V41" s="12"/>
    </row>
    <row r="42" spans="1:22" x14ac:dyDescent="0.25">
      <c r="A42" s="20">
        <v>5</v>
      </c>
      <c r="B42" s="1" t="s">
        <v>63</v>
      </c>
      <c r="C42" s="2"/>
      <c r="D42" s="22">
        <f>D43+D52+D60+D69+D58+D99</f>
        <v>226236200</v>
      </c>
      <c r="E42" s="22">
        <f t="shared" ref="E42:G42" si="5">E43+E52+E60+E69+E58+E99</f>
        <v>0</v>
      </c>
      <c r="F42" s="22">
        <f t="shared" si="5"/>
        <v>11779100</v>
      </c>
      <c r="G42" s="22">
        <f t="shared" si="5"/>
        <v>238015300</v>
      </c>
      <c r="H42" s="23"/>
      <c r="I42" s="23"/>
      <c r="J42" s="23"/>
      <c r="S42" s="12"/>
      <c r="T42" s="12"/>
      <c r="U42" s="12"/>
      <c r="V42" s="12"/>
    </row>
    <row r="43" spans="1:22" ht="31.5" x14ac:dyDescent="0.25">
      <c r="A43" s="20">
        <v>5</v>
      </c>
      <c r="B43" s="1" t="s">
        <v>64</v>
      </c>
      <c r="C43" s="2" t="s">
        <v>65</v>
      </c>
      <c r="D43" s="22">
        <f>D44+D49</f>
        <v>176225100</v>
      </c>
      <c r="E43" s="22">
        <f t="shared" ref="E43:G43" si="6">E44+E49</f>
        <v>0</v>
      </c>
      <c r="F43" s="22">
        <f t="shared" si="6"/>
        <v>0</v>
      </c>
      <c r="G43" s="22">
        <f t="shared" si="6"/>
        <v>176225100</v>
      </c>
      <c r="H43" s="23"/>
      <c r="I43" s="23"/>
      <c r="J43" s="23"/>
      <c r="S43" s="12"/>
      <c r="T43" s="12"/>
      <c r="U43" s="12"/>
      <c r="V43" s="12"/>
    </row>
    <row r="44" spans="1:22" ht="78.75" x14ac:dyDescent="0.25">
      <c r="A44" s="20">
        <v>5</v>
      </c>
      <c r="B44" s="1" t="s">
        <v>66</v>
      </c>
      <c r="C44" s="2" t="s">
        <v>67</v>
      </c>
      <c r="D44" s="24">
        <f>D45+D47</f>
        <v>175425100</v>
      </c>
      <c r="E44" s="24">
        <f>E45+E47</f>
        <v>0</v>
      </c>
      <c r="F44" s="24">
        <f>F45+F47</f>
        <v>0</v>
      </c>
      <c r="G44" s="24">
        <f>G45+G47</f>
        <v>175425100</v>
      </c>
      <c r="H44" s="23"/>
      <c r="S44" s="12"/>
      <c r="T44" s="12"/>
      <c r="U44" s="12"/>
      <c r="V44" s="12"/>
    </row>
    <row r="45" spans="1:22" ht="47.25" x14ac:dyDescent="0.25">
      <c r="A45" s="20">
        <v>5</v>
      </c>
      <c r="B45" s="25" t="s">
        <v>68</v>
      </c>
      <c r="C45" s="26" t="s">
        <v>69</v>
      </c>
      <c r="D45" s="36">
        <f>D46</f>
        <v>164545100</v>
      </c>
      <c r="E45" s="36">
        <f>E46</f>
        <v>0</v>
      </c>
      <c r="F45" s="36">
        <f>F46</f>
        <v>0</v>
      </c>
      <c r="G45" s="36">
        <f>G46</f>
        <v>164545100</v>
      </c>
      <c r="H45" s="23"/>
      <c r="S45" s="12"/>
      <c r="T45" s="12"/>
      <c r="U45" s="12"/>
      <c r="V45" s="12"/>
    </row>
    <row r="46" spans="1:22" ht="63" x14ac:dyDescent="0.25">
      <c r="A46" s="20">
        <v>5</v>
      </c>
      <c r="B46" s="25" t="s">
        <v>70</v>
      </c>
      <c r="C46" s="26" t="s">
        <v>71</v>
      </c>
      <c r="D46" s="27">
        <v>164545100</v>
      </c>
      <c r="E46" s="27">
        <v>0</v>
      </c>
      <c r="F46" s="27">
        <v>0</v>
      </c>
      <c r="G46" s="28">
        <f>SUM(D46+E46+F46)</f>
        <v>164545100</v>
      </c>
      <c r="H46" s="23"/>
      <c r="S46" s="12"/>
      <c r="T46" s="12"/>
      <c r="U46" s="12"/>
      <c r="V46" s="12"/>
    </row>
    <row r="47" spans="1:22" ht="63" x14ac:dyDescent="0.25">
      <c r="A47" s="20">
        <v>5</v>
      </c>
      <c r="B47" s="25" t="s">
        <v>72</v>
      </c>
      <c r="C47" s="26" t="s">
        <v>73</v>
      </c>
      <c r="D47" s="27">
        <f>D48</f>
        <v>10880000</v>
      </c>
      <c r="E47" s="27">
        <f>E48</f>
        <v>0</v>
      </c>
      <c r="F47" s="27">
        <f>F48</f>
        <v>0</v>
      </c>
      <c r="G47" s="27">
        <f>G48</f>
        <v>10880000</v>
      </c>
      <c r="H47" s="23"/>
      <c r="S47" s="12"/>
      <c r="T47" s="12"/>
      <c r="U47" s="12"/>
      <c r="V47" s="12"/>
    </row>
    <row r="48" spans="1:22" ht="47.25" x14ac:dyDescent="0.25">
      <c r="A48" s="20">
        <v>5</v>
      </c>
      <c r="B48" s="25" t="s">
        <v>74</v>
      </c>
      <c r="C48" s="26" t="s">
        <v>75</v>
      </c>
      <c r="D48" s="27">
        <v>10880000</v>
      </c>
      <c r="E48" s="27">
        <v>0</v>
      </c>
      <c r="F48" s="27">
        <v>0</v>
      </c>
      <c r="G48" s="28">
        <f>SUM(D48+E48+F48)</f>
        <v>10880000</v>
      </c>
      <c r="H48" s="23"/>
      <c r="S48" s="12"/>
      <c r="T48" s="12"/>
      <c r="U48" s="12"/>
      <c r="V48" s="12"/>
    </row>
    <row r="49" spans="1:22" ht="63" x14ac:dyDescent="0.25">
      <c r="A49" s="20">
        <v>5</v>
      </c>
      <c r="B49" s="31" t="s">
        <v>76</v>
      </c>
      <c r="C49" s="2" t="s">
        <v>77</v>
      </c>
      <c r="D49" s="22">
        <f t="shared" ref="D49:G50" si="7">D50</f>
        <v>800000</v>
      </c>
      <c r="E49" s="22">
        <f t="shared" si="7"/>
        <v>0</v>
      </c>
      <c r="F49" s="22">
        <f t="shared" si="7"/>
        <v>0</v>
      </c>
      <c r="G49" s="22">
        <f t="shared" si="7"/>
        <v>800000</v>
      </c>
      <c r="H49" s="23"/>
      <c r="I49" s="23"/>
      <c r="S49" s="12"/>
      <c r="T49" s="12"/>
      <c r="U49" s="12"/>
      <c r="V49" s="12"/>
    </row>
    <row r="50" spans="1:22" ht="63" x14ac:dyDescent="0.25">
      <c r="A50" s="20">
        <v>5</v>
      </c>
      <c r="B50" s="34" t="s">
        <v>78</v>
      </c>
      <c r="C50" s="26" t="s">
        <v>79</v>
      </c>
      <c r="D50" s="27">
        <f t="shared" si="7"/>
        <v>800000</v>
      </c>
      <c r="E50" s="27">
        <f t="shared" si="7"/>
        <v>0</v>
      </c>
      <c r="F50" s="27">
        <f t="shared" si="7"/>
        <v>0</v>
      </c>
      <c r="G50" s="27">
        <f t="shared" si="7"/>
        <v>800000</v>
      </c>
      <c r="H50" s="23"/>
      <c r="S50" s="12"/>
      <c r="T50" s="12"/>
      <c r="U50" s="12"/>
      <c r="V50" s="12"/>
    </row>
    <row r="51" spans="1:22" ht="63" x14ac:dyDescent="0.25">
      <c r="A51" s="20">
        <v>5</v>
      </c>
      <c r="B51" s="34" t="s">
        <v>85</v>
      </c>
      <c r="C51" s="26" t="s">
        <v>86</v>
      </c>
      <c r="D51" s="27">
        <v>800000</v>
      </c>
      <c r="E51" s="27">
        <v>0</v>
      </c>
      <c r="F51" s="27">
        <v>0</v>
      </c>
      <c r="G51" s="28">
        <f>SUM(D51+E51+F51)</f>
        <v>800000</v>
      </c>
      <c r="H51" s="23"/>
      <c r="S51" s="12"/>
      <c r="T51" s="12"/>
      <c r="U51" s="12"/>
      <c r="V51" s="12"/>
    </row>
    <row r="52" spans="1:22" x14ac:dyDescent="0.25">
      <c r="A52" s="20">
        <v>5</v>
      </c>
      <c r="B52" s="1" t="s">
        <v>87</v>
      </c>
      <c r="C52" s="2" t="s">
        <v>88</v>
      </c>
      <c r="D52" s="22">
        <f>D53</f>
        <v>861000</v>
      </c>
      <c r="E52" s="22">
        <f>E53</f>
        <v>0</v>
      </c>
      <c r="F52" s="22">
        <f>F53</f>
        <v>127000</v>
      </c>
      <c r="G52" s="22">
        <f>G53</f>
        <v>988000</v>
      </c>
      <c r="H52" s="23"/>
      <c r="S52" s="12"/>
      <c r="T52" s="12"/>
      <c r="U52" s="12"/>
      <c r="V52" s="12"/>
    </row>
    <row r="53" spans="1:22" x14ac:dyDescent="0.25">
      <c r="A53" s="20">
        <v>4</v>
      </c>
      <c r="B53" s="1" t="s">
        <v>89</v>
      </c>
      <c r="C53" s="2" t="s">
        <v>90</v>
      </c>
      <c r="D53" s="22">
        <f>SUM(D54:D57)</f>
        <v>861000</v>
      </c>
      <c r="E53" s="22">
        <f>SUM(E54:E57)</f>
        <v>0</v>
      </c>
      <c r="F53" s="22">
        <f>SUM(F54:F57)</f>
        <v>127000</v>
      </c>
      <c r="G53" s="22">
        <f>SUM(G54:G57)</f>
        <v>988000</v>
      </c>
      <c r="H53" s="23"/>
      <c r="S53" s="12"/>
      <c r="T53" s="12"/>
      <c r="U53" s="12"/>
      <c r="V53" s="12"/>
    </row>
    <row r="54" spans="1:22" ht="31.5" x14ac:dyDescent="0.25">
      <c r="A54" s="20">
        <v>5</v>
      </c>
      <c r="B54" s="25" t="s">
        <v>91</v>
      </c>
      <c r="C54" s="26" t="s">
        <v>92</v>
      </c>
      <c r="D54" s="27">
        <v>399000</v>
      </c>
      <c r="E54" s="27"/>
      <c r="F54" s="27">
        <v>0</v>
      </c>
      <c r="G54" s="28">
        <f t="shared" ref="G54:G59" si="8">SUM(D54+E54+F54)</f>
        <v>399000</v>
      </c>
      <c r="H54" s="23"/>
      <c r="S54" s="12"/>
      <c r="T54" s="12"/>
      <c r="U54" s="12"/>
      <c r="V54" s="12"/>
    </row>
    <row r="55" spans="1:22" x14ac:dyDescent="0.25">
      <c r="A55" s="20">
        <v>4</v>
      </c>
      <c r="B55" s="25" t="s">
        <v>93</v>
      </c>
      <c r="C55" s="26" t="s">
        <v>94</v>
      </c>
      <c r="D55" s="27">
        <v>316000</v>
      </c>
      <c r="E55" s="27">
        <v>0</v>
      </c>
      <c r="F55" s="27">
        <v>100000</v>
      </c>
      <c r="G55" s="28">
        <f t="shared" si="8"/>
        <v>416000</v>
      </c>
      <c r="H55" s="23"/>
      <c r="S55" s="12"/>
      <c r="T55" s="12"/>
      <c r="U55" s="12"/>
      <c r="V55" s="12"/>
    </row>
    <row r="56" spans="1:22" x14ac:dyDescent="0.25">
      <c r="A56" s="20">
        <v>5</v>
      </c>
      <c r="B56" s="25" t="s">
        <v>95</v>
      </c>
      <c r="C56" s="4" t="s">
        <v>168</v>
      </c>
      <c r="D56" s="27">
        <v>65000</v>
      </c>
      <c r="E56" s="27"/>
      <c r="F56" s="27">
        <v>27000</v>
      </c>
      <c r="G56" s="28">
        <f t="shared" si="8"/>
        <v>92000</v>
      </c>
      <c r="H56" s="23"/>
      <c r="S56" s="12"/>
      <c r="T56" s="12"/>
      <c r="U56" s="12"/>
      <c r="V56" s="12"/>
    </row>
    <row r="57" spans="1:22" ht="31.5" x14ac:dyDescent="0.25">
      <c r="A57" s="20"/>
      <c r="B57" s="3" t="s">
        <v>151</v>
      </c>
      <c r="C57" s="4" t="s">
        <v>152</v>
      </c>
      <c r="D57" s="27">
        <v>81000</v>
      </c>
      <c r="E57" s="27">
        <v>0</v>
      </c>
      <c r="F57" s="27">
        <v>0</v>
      </c>
      <c r="G57" s="28">
        <f t="shared" si="8"/>
        <v>81000</v>
      </c>
      <c r="H57" s="23"/>
      <c r="S57" s="12"/>
      <c r="T57" s="12"/>
      <c r="U57" s="12"/>
      <c r="V57" s="12"/>
    </row>
    <row r="58" spans="1:22" x14ac:dyDescent="0.25">
      <c r="A58" s="20"/>
      <c r="B58" s="1" t="s">
        <v>81</v>
      </c>
      <c r="C58" s="2" t="s">
        <v>82</v>
      </c>
      <c r="D58" s="22">
        <f>SUM(D59)</f>
        <v>1017500</v>
      </c>
      <c r="E58" s="22">
        <f>SUM(E59)</f>
        <v>0</v>
      </c>
      <c r="F58" s="22">
        <f>SUM(F59)</f>
        <v>845000</v>
      </c>
      <c r="G58" s="22">
        <f>SUM(G59)</f>
        <v>1862500</v>
      </c>
      <c r="H58" s="23"/>
      <c r="S58" s="12"/>
      <c r="T58" s="12"/>
      <c r="U58" s="12"/>
      <c r="V58" s="12"/>
    </row>
    <row r="59" spans="1:22" x14ac:dyDescent="0.25">
      <c r="A59" s="20"/>
      <c r="B59" s="3" t="s">
        <v>83</v>
      </c>
      <c r="C59" s="4" t="s">
        <v>84</v>
      </c>
      <c r="D59" s="37">
        <v>1017500</v>
      </c>
      <c r="E59" s="27">
        <v>0</v>
      </c>
      <c r="F59" s="27">
        <v>845000</v>
      </c>
      <c r="G59" s="28">
        <f t="shared" si="8"/>
        <v>1862500</v>
      </c>
      <c r="H59" s="23"/>
      <c r="S59" s="12"/>
      <c r="T59" s="12"/>
      <c r="U59" s="12"/>
      <c r="V59" s="12"/>
    </row>
    <row r="60" spans="1:22" ht="31.5" x14ac:dyDescent="0.25">
      <c r="A60" s="20">
        <v>5</v>
      </c>
      <c r="B60" s="1" t="s">
        <v>96</v>
      </c>
      <c r="C60" s="2" t="s">
        <v>97</v>
      </c>
      <c r="D60" s="22">
        <f>D61+D63+D66</f>
        <v>47458200</v>
      </c>
      <c r="E60" s="22">
        <f>E61+E63+E66</f>
        <v>0</v>
      </c>
      <c r="F60" s="22">
        <f>F61+F63+F66</f>
        <v>9452400</v>
      </c>
      <c r="G60" s="22">
        <f>G61+G63+G66</f>
        <v>56910600</v>
      </c>
      <c r="H60" s="23"/>
      <c r="S60" s="12"/>
      <c r="T60" s="12"/>
      <c r="U60" s="12"/>
      <c r="V60" s="12"/>
    </row>
    <row r="61" spans="1:22" x14ac:dyDescent="0.25">
      <c r="A61" s="20">
        <v>4</v>
      </c>
      <c r="B61" s="1" t="s">
        <v>98</v>
      </c>
      <c r="C61" s="2" t="s">
        <v>99</v>
      </c>
      <c r="D61" s="22">
        <f>D62</f>
        <v>26834300</v>
      </c>
      <c r="E61" s="22">
        <f>E62</f>
        <v>0</v>
      </c>
      <c r="F61" s="22">
        <f>F62</f>
        <v>8938000</v>
      </c>
      <c r="G61" s="22">
        <f>G62</f>
        <v>35772300</v>
      </c>
      <c r="H61" s="23"/>
      <c r="S61" s="12"/>
      <c r="T61" s="12"/>
      <c r="U61" s="12"/>
      <c r="V61" s="12"/>
    </row>
    <row r="62" spans="1:22" x14ac:dyDescent="0.25">
      <c r="A62" s="20">
        <v>5</v>
      </c>
      <c r="B62" s="25" t="s">
        <v>100</v>
      </c>
      <c r="C62" s="26" t="s">
        <v>101</v>
      </c>
      <c r="D62" s="27">
        <v>26834300</v>
      </c>
      <c r="E62" s="27">
        <v>0</v>
      </c>
      <c r="F62" s="27">
        <v>8938000</v>
      </c>
      <c r="G62" s="28">
        <f>SUM(D62+E62+F62)</f>
        <v>35772300</v>
      </c>
      <c r="H62" s="23"/>
      <c r="S62" s="12"/>
      <c r="T62" s="12"/>
      <c r="U62" s="12"/>
      <c r="V62" s="12"/>
    </row>
    <row r="63" spans="1:22" ht="63" x14ac:dyDescent="0.25">
      <c r="B63" s="1" t="s">
        <v>102</v>
      </c>
      <c r="C63" s="2" t="s">
        <v>103</v>
      </c>
      <c r="D63" s="22">
        <f t="shared" ref="D63:G64" si="9">D64</f>
        <v>16138300</v>
      </c>
      <c r="E63" s="22">
        <f t="shared" si="9"/>
        <v>0</v>
      </c>
      <c r="F63" s="22">
        <f t="shared" si="9"/>
        <v>0</v>
      </c>
      <c r="G63" s="22">
        <f t="shared" si="9"/>
        <v>16138300</v>
      </c>
      <c r="H63" s="23"/>
      <c r="S63" s="12"/>
      <c r="T63" s="12"/>
      <c r="U63" s="12"/>
    </row>
    <row r="64" spans="1:22" ht="63" x14ac:dyDescent="0.25">
      <c r="B64" s="25" t="s">
        <v>104</v>
      </c>
      <c r="C64" s="26" t="s">
        <v>105</v>
      </c>
      <c r="D64" s="27">
        <f t="shared" si="9"/>
        <v>16138300</v>
      </c>
      <c r="E64" s="27">
        <f t="shared" si="9"/>
        <v>0</v>
      </c>
      <c r="F64" s="27">
        <f t="shared" si="9"/>
        <v>0</v>
      </c>
      <c r="G64" s="27">
        <f t="shared" si="9"/>
        <v>16138300</v>
      </c>
      <c r="H64" s="23"/>
      <c r="S64" s="12"/>
      <c r="T64" s="12"/>
      <c r="U64" s="12"/>
    </row>
    <row r="65" spans="1:23" ht="63" x14ac:dyDescent="0.25">
      <c r="B65" s="25" t="s">
        <v>106</v>
      </c>
      <c r="C65" s="26" t="s">
        <v>107</v>
      </c>
      <c r="D65" s="27">
        <v>16138300</v>
      </c>
      <c r="E65" s="27">
        <v>0</v>
      </c>
      <c r="F65" s="27">
        <v>0</v>
      </c>
      <c r="G65" s="28">
        <f>SUM(D65+E65+F65)</f>
        <v>16138300</v>
      </c>
      <c r="H65" s="23"/>
      <c r="S65" s="12"/>
      <c r="T65" s="12"/>
      <c r="U65" s="12"/>
    </row>
    <row r="66" spans="1:23" ht="47.25" x14ac:dyDescent="0.25">
      <c r="B66" s="1" t="s">
        <v>108</v>
      </c>
      <c r="C66" s="2" t="s">
        <v>109</v>
      </c>
      <c r="D66" s="22">
        <f t="shared" ref="D66:G67" si="10">D67</f>
        <v>4485600</v>
      </c>
      <c r="E66" s="22">
        <f t="shared" si="10"/>
        <v>0</v>
      </c>
      <c r="F66" s="22">
        <f t="shared" si="10"/>
        <v>514400</v>
      </c>
      <c r="G66" s="22">
        <f t="shared" si="10"/>
        <v>5000000</v>
      </c>
      <c r="H66" s="23"/>
      <c r="S66" s="12"/>
      <c r="T66" s="12"/>
      <c r="U66" s="12"/>
    </row>
    <row r="67" spans="1:23" ht="31.5" x14ac:dyDescent="0.25">
      <c r="B67" s="25" t="s">
        <v>110</v>
      </c>
      <c r="C67" s="26" t="s">
        <v>111</v>
      </c>
      <c r="D67" s="27">
        <f t="shared" si="10"/>
        <v>4485600</v>
      </c>
      <c r="E67" s="27">
        <f t="shared" si="10"/>
        <v>0</v>
      </c>
      <c r="F67" s="27">
        <f t="shared" si="10"/>
        <v>514400</v>
      </c>
      <c r="G67" s="27">
        <f t="shared" si="10"/>
        <v>5000000</v>
      </c>
      <c r="H67" s="23"/>
      <c r="S67" s="12"/>
      <c r="T67" s="12"/>
      <c r="U67" s="12"/>
    </row>
    <row r="68" spans="1:23" ht="31.5" x14ac:dyDescent="0.25">
      <c r="B68" s="34" t="s">
        <v>112</v>
      </c>
      <c r="C68" s="26" t="s">
        <v>113</v>
      </c>
      <c r="D68" s="27">
        <v>4485600</v>
      </c>
      <c r="E68" s="27">
        <v>0</v>
      </c>
      <c r="F68" s="27">
        <v>514400</v>
      </c>
      <c r="G68" s="28">
        <f t="shared" ref="G68:G98" si="11">SUM(D68+E68+F68)</f>
        <v>5000000</v>
      </c>
      <c r="H68" s="23"/>
      <c r="S68" s="12"/>
      <c r="T68" s="12"/>
      <c r="U68" s="12"/>
    </row>
    <row r="69" spans="1:23" x14ac:dyDescent="0.25">
      <c r="B69" s="1" t="s">
        <v>114</v>
      </c>
      <c r="C69" s="2" t="s">
        <v>115</v>
      </c>
      <c r="D69" s="22">
        <f>D81+D73+D78+D91+D88+D83+D76+D70+D86</f>
        <v>674400</v>
      </c>
      <c r="E69" s="22">
        <f t="shared" ref="E69:F69" si="12">E81+E73+E78+E91+E88+E83+E76+E70+E86</f>
        <v>0</v>
      </c>
      <c r="F69" s="22">
        <f t="shared" si="12"/>
        <v>1265700</v>
      </c>
      <c r="G69" s="22">
        <f>G81+G73+G78+G91+G88+G83+G76+G70+G86</f>
        <v>1940100</v>
      </c>
      <c r="H69" s="23"/>
      <c r="S69" s="12"/>
      <c r="T69" s="12"/>
      <c r="U69" s="12"/>
    </row>
    <row r="70" spans="1:23" ht="31.5" x14ac:dyDescent="0.25">
      <c r="B70" s="1" t="s">
        <v>291</v>
      </c>
      <c r="C70" s="2" t="s">
        <v>292</v>
      </c>
      <c r="D70" s="22">
        <f>D71+D72</f>
        <v>0</v>
      </c>
      <c r="E70" s="22">
        <f t="shared" ref="E70:G70" si="13">E71+E72</f>
        <v>0</v>
      </c>
      <c r="F70" s="22">
        <f t="shared" si="13"/>
        <v>4900</v>
      </c>
      <c r="G70" s="22">
        <f t="shared" si="13"/>
        <v>4900</v>
      </c>
      <c r="H70" s="23"/>
      <c r="S70" s="12"/>
      <c r="T70" s="12"/>
      <c r="U70" s="12"/>
    </row>
    <row r="71" spans="1:23" ht="103.5" x14ac:dyDescent="0.25">
      <c r="B71" s="3" t="s">
        <v>293</v>
      </c>
      <c r="C71" s="4" t="s">
        <v>294</v>
      </c>
      <c r="D71" s="22">
        <v>0</v>
      </c>
      <c r="E71" s="22">
        <v>0</v>
      </c>
      <c r="F71" s="37">
        <v>3600</v>
      </c>
      <c r="G71" s="37">
        <f>D71+E71+F71</f>
        <v>3600</v>
      </c>
      <c r="H71" s="23"/>
      <c r="S71" s="12"/>
      <c r="T71" s="12"/>
      <c r="U71" s="12"/>
    </row>
    <row r="72" spans="1:23" ht="47.25" x14ac:dyDescent="0.25">
      <c r="B72" s="3" t="s">
        <v>295</v>
      </c>
      <c r="C72" s="4" t="s">
        <v>296</v>
      </c>
      <c r="D72" s="37">
        <v>0</v>
      </c>
      <c r="E72" s="37">
        <v>0</v>
      </c>
      <c r="F72" s="37">
        <v>1300</v>
      </c>
      <c r="G72" s="37">
        <f>D72+E72+F72</f>
        <v>1300</v>
      </c>
      <c r="H72" s="23"/>
      <c r="S72" s="12"/>
      <c r="T72" s="12"/>
      <c r="U72" s="12"/>
    </row>
    <row r="73" spans="1:23" ht="47.25" x14ac:dyDescent="0.25">
      <c r="A73" s="9">
        <v>3</v>
      </c>
      <c r="B73" s="1" t="s">
        <v>247</v>
      </c>
      <c r="C73" s="2" t="s">
        <v>248</v>
      </c>
      <c r="D73" s="22">
        <f t="shared" ref="D73:F73" si="14">D74+D75</f>
        <v>30000</v>
      </c>
      <c r="E73" s="22">
        <f t="shared" si="14"/>
        <v>0</v>
      </c>
      <c r="F73" s="22">
        <f t="shared" si="14"/>
        <v>100000</v>
      </c>
      <c r="G73" s="22">
        <f>G74+G75</f>
        <v>130000</v>
      </c>
      <c r="H73" s="23"/>
      <c r="S73" s="12"/>
      <c r="T73" s="12"/>
      <c r="U73" s="12"/>
      <c r="V73" s="12"/>
      <c r="W73" s="12"/>
    </row>
    <row r="74" spans="1:23" ht="47.25" x14ac:dyDescent="0.25">
      <c r="A74" s="9">
        <v>4</v>
      </c>
      <c r="B74" s="38" t="s">
        <v>249</v>
      </c>
      <c r="C74" s="4" t="s">
        <v>250</v>
      </c>
      <c r="D74" s="27">
        <v>30000</v>
      </c>
      <c r="E74" s="37">
        <v>0</v>
      </c>
      <c r="F74" s="37">
        <v>0</v>
      </c>
      <c r="G74" s="28">
        <f t="shared" si="11"/>
        <v>30000</v>
      </c>
      <c r="H74" s="23"/>
      <c r="S74" s="12"/>
      <c r="T74" s="12"/>
      <c r="U74" s="12"/>
      <c r="V74" s="12"/>
      <c r="W74" s="12"/>
    </row>
    <row r="75" spans="1:23" ht="47.25" x14ac:dyDescent="0.25">
      <c r="B75" s="38" t="s">
        <v>249</v>
      </c>
      <c r="C75" s="4" t="s">
        <v>290</v>
      </c>
      <c r="D75" s="27">
        <v>0</v>
      </c>
      <c r="E75" s="37">
        <v>0</v>
      </c>
      <c r="F75" s="37">
        <v>100000</v>
      </c>
      <c r="G75" s="28">
        <f t="shared" si="11"/>
        <v>100000</v>
      </c>
      <c r="H75" s="23"/>
      <c r="S75" s="12"/>
      <c r="T75" s="12"/>
      <c r="U75" s="12"/>
      <c r="V75" s="12"/>
      <c r="W75" s="12"/>
    </row>
    <row r="76" spans="1:23" x14ac:dyDescent="0.25">
      <c r="B76" s="39" t="s">
        <v>266</v>
      </c>
      <c r="C76" s="2" t="s">
        <v>267</v>
      </c>
      <c r="D76" s="27">
        <f>D77</f>
        <v>5000</v>
      </c>
      <c r="E76" s="22">
        <f>E77</f>
        <v>0</v>
      </c>
      <c r="F76" s="22">
        <f>F77</f>
        <v>15000</v>
      </c>
      <c r="G76" s="22">
        <f>G77</f>
        <v>20000</v>
      </c>
      <c r="H76" s="23"/>
      <c r="S76" s="12"/>
      <c r="T76" s="12"/>
      <c r="U76" s="12"/>
      <c r="V76" s="12"/>
      <c r="W76" s="12"/>
    </row>
    <row r="77" spans="1:23" x14ac:dyDescent="0.25">
      <c r="B77" s="38" t="s">
        <v>266</v>
      </c>
      <c r="C77" s="4" t="s">
        <v>265</v>
      </c>
      <c r="D77" s="27">
        <v>5000</v>
      </c>
      <c r="E77" s="37">
        <v>0</v>
      </c>
      <c r="F77" s="37">
        <v>15000</v>
      </c>
      <c r="G77" s="28">
        <f t="shared" si="11"/>
        <v>20000</v>
      </c>
      <c r="H77" s="23"/>
      <c r="S77" s="12"/>
      <c r="T77" s="12"/>
      <c r="U77" s="12"/>
      <c r="V77" s="12"/>
      <c r="W77" s="12"/>
    </row>
    <row r="78" spans="1:23" ht="47.25" x14ac:dyDescent="0.25">
      <c r="A78" s="9">
        <v>3</v>
      </c>
      <c r="B78" s="39" t="s">
        <v>240</v>
      </c>
      <c r="C78" s="2" t="s">
        <v>242</v>
      </c>
      <c r="D78" s="22">
        <f t="shared" ref="D78:F78" si="15">D79+D80</f>
        <v>12000</v>
      </c>
      <c r="E78" s="22">
        <f t="shared" si="15"/>
        <v>0</v>
      </c>
      <c r="F78" s="22">
        <f t="shared" si="15"/>
        <v>41000</v>
      </c>
      <c r="G78" s="22">
        <f>G79+G80</f>
        <v>53000</v>
      </c>
      <c r="H78" s="23"/>
      <c r="S78" s="12"/>
      <c r="T78" s="12"/>
      <c r="U78" s="12"/>
      <c r="V78" s="12"/>
      <c r="W78" s="12"/>
    </row>
    <row r="79" spans="1:23" ht="47.25" x14ac:dyDescent="0.25">
      <c r="A79" s="9">
        <v>4</v>
      </c>
      <c r="B79" s="3" t="s">
        <v>240</v>
      </c>
      <c r="C79" s="4" t="s">
        <v>241</v>
      </c>
      <c r="D79" s="40">
        <v>12000</v>
      </c>
      <c r="E79" s="37">
        <v>0</v>
      </c>
      <c r="F79" s="37">
        <v>40000</v>
      </c>
      <c r="G79" s="28">
        <f t="shared" si="11"/>
        <v>52000</v>
      </c>
      <c r="H79" s="23"/>
      <c r="S79" s="12"/>
      <c r="T79" s="12"/>
      <c r="U79" s="12"/>
      <c r="V79" s="12"/>
      <c r="W79" s="12"/>
    </row>
    <row r="80" spans="1:23" ht="47.25" x14ac:dyDescent="0.25">
      <c r="B80" s="3" t="s">
        <v>240</v>
      </c>
      <c r="C80" s="4" t="s">
        <v>289</v>
      </c>
      <c r="D80" s="40">
        <v>0</v>
      </c>
      <c r="E80" s="37">
        <v>0</v>
      </c>
      <c r="F80" s="37">
        <v>1000</v>
      </c>
      <c r="G80" s="28">
        <v>1000</v>
      </c>
      <c r="H80" s="23"/>
      <c r="S80" s="12"/>
      <c r="T80" s="12"/>
      <c r="U80" s="12"/>
      <c r="V80" s="12"/>
      <c r="W80" s="12"/>
    </row>
    <row r="81" spans="2:23" x14ac:dyDescent="0.25">
      <c r="B81" s="1" t="s">
        <v>287</v>
      </c>
      <c r="C81" s="2" t="s">
        <v>288</v>
      </c>
      <c r="D81" s="41">
        <f>D82</f>
        <v>103000</v>
      </c>
      <c r="E81" s="41">
        <f t="shared" ref="E81:G81" si="16">E82</f>
        <v>0</v>
      </c>
      <c r="F81" s="41">
        <f t="shared" si="16"/>
        <v>150000</v>
      </c>
      <c r="G81" s="41">
        <f t="shared" si="16"/>
        <v>253000</v>
      </c>
      <c r="H81" s="23"/>
      <c r="S81" s="12"/>
      <c r="T81" s="12"/>
      <c r="U81" s="12"/>
      <c r="V81" s="12"/>
      <c r="W81" s="12"/>
    </row>
    <row r="82" spans="2:23" ht="31.5" x14ac:dyDescent="0.25">
      <c r="B82" s="3" t="s">
        <v>228</v>
      </c>
      <c r="C82" s="4" t="s">
        <v>227</v>
      </c>
      <c r="D82" s="37">
        <v>103000</v>
      </c>
      <c r="E82" s="37">
        <v>0</v>
      </c>
      <c r="F82" s="37">
        <v>150000</v>
      </c>
      <c r="G82" s="28">
        <f t="shared" si="11"/>
        <v>253000</v>
      </c>
      <c r="H82" s="23"/>
      <c r="S82" s="12"/>
      <c r="T82" s="12"/>
      <c r="U82" s="12"/>
    </row>
    <row r="83" spans="2:23" ht="47.25" x14ac:dyDescent="0.25">
      <c r="B83" s="1" t="s">
        <v>297</v>
      </c>
      <c r="C83" s="2" t="s">
        <v>299</v>
      </c>
      <c r="D83" s="22">
        <f>D84+D85</f>
        <v>73050</v>
      </c>
      <c r="E83" s="22">
        <f t="shared" ref="E83:G83" si="17">E84+E85</f>
        <v>0</v>
      </c>
      <c r="F83" s="22">
        <f t="shared" si="17"/>
        <v>200000</v>
      </c>
      <c r="G83" s="22">
        <f t="shared" si="17"/>
        <v>273050</v>
      </c>
      <c r="H83" s="23"/>
      <c r="S83" s="12"/>
      <c r="T83" s="12"/>
      <c r="U83" s="12"/>
    </row>
    <row r="84" spans="2:23" ht="47.25" x14ac:dyDescent="0.25">
      <c r="B84" s="3" t="s">
        <v>244</v>
      </c>
      <c r="C84" s="4" t="s">
        <v>245</v>
      </c>
      <c r="D84" s="8">
        <v>73050</v>
      </c>
      <c r="E84" s="37">
        <v>0</v>
      </c>
      <c r="F84" s="37">
        <v>0</v>
      </c>
      <c r="G84" s="28">
        <f t="shared" si="11"/>
        <v>73050</v>
      </c>
      <c r="H84" s="23"/>
      <c r="S84" s="12"/>
      <c r="T84" s="12"/>
      <c r="U84" s="12"/>
      <c r="V84" s="12"/>
      <c r="W84" s="12"/>
    </row>
    <row r="85" spans="2:23" ht="47.25" x14ac:dyDescent="0.25">
      <c r="B85" s="3" t="s">
        <v>244</v>
      </c>
      <c r="C85" s="4" t="s">
        <v>298</v>
      </c>
      <c r="D85" s="8">
        <v>0</v>
      </c>
      <c r="E85" s="37">
        <v>0</v>
      </c>
      <c r="F85" s="37">
        <v>200000</v>
      </c>
      <c r="G85" s="28">
        <f t="shared" si="11"/>
        <v>200000</v>
      </c>
      <c r="H85" s="23"/>
      <c r="S85" s="12"/>
      <c r="T85" s="12"/>
      <c r="U85" s="12"/>
      <c r="V85" s="12"/>
      <c r="W85" s="12"/>
    </row>
    <row r="86" spans="2:23" x14ac:dyDescent="0.25">
      <c r="B86" s="1" t="s">
        <v>287</v>
      </c>
      <c r="C86" s="2" t="s">
        <v>288</v>
      </c>
      <c r="D86" s="42">
        <f>D87</f>
        <v>0</v>
      </c>
      <c r="E86" s="42">
        <f t="shared" ref="E86:G86" si="18">E87</f>
        <v>0</v>
      </c>
      <c r="F86" s="42">
        <f t="shared" si="18"/>
        <v>109600</v>
      </c>
      <c r="G86" s="42">
        <f t="shared" si="18"/>
        <v>109600</v>
      </c>
      <c r="H86" s="23"/>
      <c r="S86" s="12"/>
      <c r="T86" s="12"/>
      <c r="U86" s="12"/>
      <c r="V86" s="12"/>
      <c r="W86" s="12"/>
    </row>
    <row r="87" spans="2:23" x14ac:dyDescent="0.25">
      <c r="B87" s="3" t="s">
        <v>322</v>
      </c>
      <c r="C87" s="4" t="s">
        <v>300</v>
      </c>
      <c r="D87" s="8">
        <v>0</v>
      </c>
      <c r="E87" s="37">
        <v>0</v>
      </c>
      <c r="F87" s="37">
        <v>109600</v>
      </c>
      <c r="G87" s="28">
        <f t="shared" si="11"/>
        <v>109600</v>
      </c>
      <c r="H87" s="23"/>
      <c r="S87" s="12"/>
      <c r="T87" s="12"/>
      <c r="U87" s="12"/>
      <c r="V87" s="12"/>
      <c r="W87" s="12"/>
    </row>
    <row r="88" spans="2:23" ht="47.25" x14ac:dyDescent="0.25">
      <c r="B88" s="1" t="s">
        <v>223</v>
      </c>
      <c r="C88" s="2" t="s">
        <v>252</v>
      </c>
      <c r="D88" s="42">
        <v>30050</v>
      </c>
      <c r="E88" s="42">
        <f>SUM(E89+E90)</f>
        <v>0</v>
      </c>
      <c r="F88" s="42">
        <f>F89+F90</f>
        <v>162700</v>
      </c>
      <c r="G88" s="42">
        <f>SUM(G89+G90)</f>
        <v>192750</v>
      </c>
      <c r="H88" s="23"/>
      <c r="S88" s="12"/>
      <c r="T88" s="12"/>
      <c r="U88" s="12"/>
      <c r="V88" s="12"/>
      <c r="W88" s="12"/>
    </row>
    <row r="89" spans="2:23" ht="47.25" x14ac:dyDescent="0.25">
      <c r="B89" s="3" t="s">
        <v>223</v>
      </c>
      <c r="C89" s="4" t="s">
        <v>224</v>
      </c>
      <c r="D89" s="27">
        <v>26850</v>
      </c>
      <c r="E89" s="27">
        <v>0</v>
      </c>
      <c r="F89" s="27">
        <v>53200</v>
      </c>
      <c r="G89" s="28">
        <f t="shared" si="11"/>
        <v>80050</v>
      </c>
      <c r="H89" s="23"/>
      <c r="S89" s="12"/>
      <c r="T89" s="12"/>
      <c r="U89" s="12"/>
    </row>
    <row r="90" spans="2:23" ht="47.25" x14ac:dyDescent="0.25">
      <c r="B90" s="3" t="s">
        <v>223</v>
      </c>
      <c r="C90" s="4" t="s">
        <v>251</v>
      </c>
      <c r="D90" s="27">
        <v>3200</v>
      </c>
      <c r="E90" s="27">
        <v>0</v>
      </c>
      <c r="F90" s="27">
        <v>109500</v>
      </c>
      <c r="G90" s="28">
        <f t="shared" si="11"/>
        <v>112700</v>
      </c>
      <c r="H90" s="23"/>
      <c r="S90" s="12"/>
      <c r="T90" s="12"/>
      <c r="U90" s="12"/>
    </row>
    <row r="91" spans="2:23" ht="31.5" x14ac:dyDescent="0.25">
      <c r="B91" s="1" t="s">
        <v>164</v>
      </c>
      <c r="C91" s="2" t="s">
        <v>163</v>
      </c>
      <c r="D91" s="24">
        <f>SUM(D92:D98)</f>
        <v>421300</v>
      </c>
      <c r="E91" s="24">
        <f>SUM(E92:E98)</f>
        <v>0</v>
      </c>
      <c r="F91" s="24">
        <f>SUM(F92:F98)</f>
        <v>482500</v>
      </c>
      <c r="G91" s="24">
        <f>SUM(G92:G98)</f>
        <v>903800</v>
      </c>
      <c r="H91" s="23"/>
      <c r="S91" s="12"/>
      <c r="T91" s="12"/>
      <c r="U91" s="12"/>
    </row>
    <row r="92" spans="2:23" ht="31.5" x14ac:dyDescent="0.25">
      <c r="B92" s="25" t="s">
        <v>164</v>
      </c>
      <c r="C92" s="4" t="s">
        <v>1</v>
      </c>
      <c r="D92" s="27">
        <v>160000</v>
      </c>
      <c r="E92" s="27">
        <v>0</v>
      </c>
      <c r="F92" s="27">
        <v>105300</v>
      </c>
      <c r="G92" s="28">
        <f t="shared" si="11"/>
        <v>265300</v>
      </c>
      <c r="H92" s="23"/>
      <c r="S92" s="12"/>
      <c r="T92" s="12"/>
      <c r="U92" s="12"/>
    </row>
    <row r="93" spans="2:23" ht="31.5" x14ac:dyDescent="0.25">
      <c r="B93" s="25" t="s">
        <v>164</v>
      </c>
      <c r="C93" s="4" t="s">
        <v>239</v>
      </c>
      <c r="D93" s="27">
        <v>150000</v>
      </c>
      <c r="E93" s="27">
        <v>0</v>
      </c>
      <c r="F93" s="27">
        <v>0</v>
      </c>
      <c r="G93" s="28">
        <f t="shared" si="11"/>
        <v>150000</v>
      </c>
      <c r="H93" s="23"/>
      <c r="S93" s="12"/>
      <c r="T93" s="12"/>
      <c r="U93" s="12"/>
    </row>
    <row r="94" spans="2:23" ht="31.5" x14ac:dyDescent="0.25">
      <c r="B94" s="3" t="s">
        <v>164</v>
      </c>
      <c r="C94" s="4" t="s">
        <v>301</v>
      </c>
      <c r="D94" s="27">
        <v>0</v>
      </c>
      <c r="E94" s="27">
        <v>0</v>
      </c>
      <c r="F94" s="27">
        <v>500</v>
      </c>
      <c r="G94" s="28">
        <f t="shared" si="11"/>
        <v>500</v>
      </c>
      <c r="H94" s="23"/>
      <c r="S94" s="12"/>
      <c r="T94" s="12"/>
      <c r="U94" s="12"/>
    </row>
    <row r="95" spans="2:23" ht="31.5" x14ac:dyDescent="0.25">
      <c r="B95" s="3" t="s">
        <v>164</v>
      </c>
      <c r="C95" s="4" t="s">
        <v>243</v>
      </c>
      <c r="D95" s="27">
        <v>4300</v>
      </c>
      <c r="E95" s="27">
        <v>0</v>
      </c>
      <c r="F95" s="27">
        <v>8700</v>
      </c>
      <c r="G95" s="28">
        <f t="shared" si="11"/>
        <v>13000</v>
      </c>
      <c r="H95" s="23"/>
      <c r="S95" s="12"/>
      <c r="T95" s="12"/>
      <c r="U95" s="12"/>
    </row>
    <row r="96" spans="2:23" ht="31.5" x14ac:dyDescent="0.25">
      <c r="B96" s="3" t="s">
        <v>164</v>
      </c>
      <c r="C96" s="4" t="s">
        <v>238</v>
      </c>
      <c r="D96" s="27">
        <v>5000</v>
      </c>
      <c r="E96" s="27">
        <v>0</v>
      </c>
      <c r="F96" s="27">
        <v>20000</v>
      </c>
      <c r="G96" s="28">
        <f t="shared" si="11"/>
        <v>25000</v>
      </c>
      <c r="H96" s="23"/>
      <c r="S96" s="12"/>
      <c r="T96" s="12"/>
      <c r="U96" s="12"/>
    </row>
    <row r="97" spans="2:21" ht="31.5" x14ac:dyDescent="0.25">
      <c r="B97" s="3" t="s">
        <v>164</v>
      </c>
      <c r="C97" s="4" t="s">
        <v>225</v>
      </c>
      <c r="D97" s="27">
        <v>52000</v>
      </c>
      <c r="E97" s="27">
        <v>0</v>
      </c>
      <c r="F97" s="27">
        <v>348000</v>
      </c>
      <c r="G97" s="28">
        <f t="shared" si="11"/>
        <v>400000</v>
      </c>
      <c r="H97" s="23"/>
      <c r="S97" s="12"/>
      <c r="T97" s="12"/>
      <c r="U97" s="12"/>
    </row>
    <row r="98" spans="2:21" ht="31.5" x14ac:dyDescent="0.25">
      <c r="B98" s="3" t="s">
        <v>164</v>
      </c>
      <c r="C98" s="4" t="s">
        <v>226</v>
      </c>
      <c r="D98" s="27">
        <v>50000</v>
      </c>
      <c r="E98" s="27">
        <v>0</v>
      </c>
      <c r="F98" s="27">
        <v>0</v>
      </c>
      <c r="G98" s="28">
        <f t="shared" si="11"/>
        <v>50000</v>
      </c>
      <c r="H98" s="23"/>
      <c r="S98" s="12"/>
      <c r="T98" s="12"/>
      <c r="U98" s="12"/>
    </row>
    <row r="99" spans="2:21" x14ac:dyDescent="0.25">
      <c r="B99" s="1" t="s">
        <v>302</v>
      </c>
      <c r="C99" s="2" t="s">
        <v>303</v>
      </c>
      <c r="D99" s="22">
        <f>D100</f>
        <v>0</v>
      </c>
      <c r="E99" s="22">
        <f t="shared" ref="E99:G100" si="19">E100</f>
        <v>0</v>
      </c>
      <c r="F99" s="22">
        <f t="shared" si="19"/>
        <v>89000</v>
      </c>
      <c r="G99" s="22">
        <f t="shared" si="19"/>
        <v>89000</v>
      </c>
      <c r="H99" s="23"/>
      <c r="S99" s="12"/>
      <c r="T99" s="12"/>
      <c r="U99" s="12"/>
    </row>
    <row r="100" spans="2:21" x14ac:dyDescent="0.25">
      <c r="B100" s="5" t="s">
        <v>304</v>
      </c>
      <c r="C100" s="6" t="s">
        <v>305</v>
      </c>
      <c r="D100" s="22">
        <f>D101</f>
        <v>0</v>
      </c>
      <c r="E100" s="22">
        <f t="shared" si="19"/>
        <v>0</v>
      </c>
      <c r="F100" s="22">
        <f t="shared" si="19"/>
        <v>89000</v>
      </c>
      <c r="G100" s="22">
        <f t="shared" si="19"/>
        <v>89000</v>
      </c>
      <c r="H100" s="23"/>
      <c r="S100" s="12"/>
      <c r="T100" s="12"/>
      <c r="U100" s="12"/>
    </row>
    <row r="101" spans="2:21" x14ac:dyDescent="0.25">
      <c r="B101" s="3" t="s">
        <v>306</v>
      </c>
      <c r="C101" s="4" t="s">
        <v>307</v>
      </c>
      <c r="D101" s="27">
        <v>0</v>
      </c>
      <c r="E101" s="27">
        <v>0</v>
      </c>
      <c r="F101" s="27">
        <v>89000</v>
      </c>
      <c r="G101" s="28">
        <v>89000</v>
      </c>
      <c r="H101" s="23"/>
      <c r="S101" s="12"/>
      <c r="T101" s="12"/>
      <c r="U101" s="12"/>
    </row>
    <row r="102" spans="2:21" x14ac:dyDescent="0.25">
      <c r="B102" s="1" t="s">
        <v>156</v>
      </c>
      <c r="C102" s="2" t="s">
        <v>157</v>
      </c>
      <c r="D102" s="22">
        <f>D103+D194+D192</f>
        <v>861441683.9000001</v>
      </c>
      <c r="E102" s="22">
        <f>E103+E194+E192</f>
        <v>1503737168.54</v>
      </c>
      <c r="F102" s="22">
        <f>F103+F194+F192</f>
        <v>0</v>
      </c>
      <c r="G102" s="22">
        <f>G103+G194+G192</f>
        <v>2365178852.4400001</v>
      </c>
      <c r="H102" s="23"/>
      <c r="S102" s="12"/>
    </row>
    <row r="103" spans="2:21" ht="31.5" x14ac:dyDescent="0.25">
      <c r="B103" s="1" t="s">
        <v>5</v>
      </c>
      <c r="C103" s="2" t="s">
        <v>4</v>
      </c>
      <c r="D103" s="42">
        <f>D104+D110+D145+D178</f>
        <v>2116028720</v>
      </c>
      <c r="E103" s="42">
        <f>E104+E110+E145+E178</f>
        <v>281894203.11000001</v>
      </c>
      <c r="F103" s="42">
        <f>F104+F110+F145+F178</f>
        <v>0</v>
      </c>
      <c r="G103" s="42">
        <f>G104+G110+G145+G178</f>
        <v>2397922923.1099997</v>
      </c>
      <c r="H103" s="23"/>
      <c r="S103" s="12"/>
    </row>
    <row r="104" spans="2:21" ht="31.5" x14ac:dyDescent="0.25">
      <c r="B104" s="1" t="s">
        <v>166</v>
      </c>
      <c r="C104" s="2" t="s">
        <v>173</v>
      </c>
      <c r="D104" s="22">
        <f>D105+D108</f>
        <v>484105200</v>
      </c>
      <c r="E104" s="22">
        <f>E105+E108</f>
        <v>0</v>
      </c>
      <c r="F104" s="22">
        <f>F105+F108</f>
        <v>0</v>
      </c>
      <c r="G104" s="22">
        <f>G105+G108</f>
        <v>484105200</v>
      </c>
      <c r="H104" s="23"/>
      <c r="S104" s="12"/>
    </row>
    <row r="105" spans="2:21" x14ac:dyDescent="0.25">
      <c r="B105" s="1" t="s">
        <v>80</v>
      </c>
      <c r="C105" s="2" t="s">
        <v>174</v>
      </c>
      <c r="D105" s="22">
        <f>SUM(D106+D107)</f>
        <v>324477600</v>
      </c>
      <c r="E105" s="22">
        <f>SUM(E106+E107)</f>
        <v>0</v>
      </c>
      <c r="F105" s="22">
        <f>SUM(F106+F107)</f>
        <v>0</v>
      </c>
      <c r="G105" s="22">
        <f>SUM(G106+G107)</f>
        <v>324477600</v>
      </c>
      <c r="H105" s="23"/>
      <c r="S105" s="12"/>
    </row>
    <row r="106" spans="2:21" ht="47.25" x14ac:dyDescent="0.25">
      <c r="B106" s="3" t="s">
        <v>153</v>
      </c>
      <c r="C106" s="4" t="s">
        <v>175</v>
      </c>
      <c r="D106" s="43">
        <v>273093400</v>
      </c>
      <c r="E106" s="43">
        <v>0</v>
      </c>
      <c r="F106" s="43">
        <v>0</v>
      </c>
      <c r="G106" s="28">
        <f>SUM(D106+E106+F106)</f>
        <v>273093400</v>
      </c>
      <c r="H106" s="23"/>
      <c r="S106" s="12"/>
    </row>
    <row r="107" spans="2:21" ht="47.25" x14ac:dyDescent="0.25">
      <c r="B107" s="3" t="s">
        <v>155</v>
      </c>
      <c r="C107" s="4" t="s">
        <v>176</v>
      </c>
      <c r="D107" s="43">
        <v>51384200</v>
      </c>
      <c r="E107" s="43">
        <v>0</v>
      </c>
      <c r="F107" s="43">
        <v>0</v>
      </c>
      <c r="G107" s="28">
        <f>SUM(D107+E107+F107)</f>
        <v>51384200</v>
      </c>
      <c r="H107" s="23"/>
      <c r="S107" s="12"/>
    </row>
    <row r="108" spans="2:21" ht="31.5" x14ac:dyDescent="0.25">
      <c r="B108" s="1" t="s">
        <v>167</v>
      </c>
      <c r="C108" s="2" t="s">
        <v>178</v>
      </c>
      <c r="D108" s="44">
        <f>D109</f>
        <v>159627600</v>
      </c>
      <c r="E108" s="44">
        <f>E109</f>
        <v>0</v>
      </c>
      <c r="F108" s="44">
        <f>F109</f>
        <v>0</v>
      </c>
      <c r="G108" s="44">
        <f>G109</f>
        <v>159627600</v>
      </c>
      <c r="H108" s="23"/>
      <c r="S108" s="12"/>
    </row>
    <row r="109" spans="2:21" ht="31.5" x14ac:dyDescent="0.25">
      <c r="B109" s="3" t="s">
        <v>281</v>
      </c>
      <c r="C109" s="4" t="s">
        <v>177</v>
      </c>
      <c r="D109" s="28">
        <v>159627600</v>
      </c>
      <c r="E109" s="43">
        <v>0</v>
      </c>
      <c r="F109" s="43">
        <v>0</v>
      </c>
      <c r="G109" s="28">
        <f>SUM(D109+E109+F109)</f>
        <v>159627600</v>
      </c>
      <c r="H109" s="23"/>
      <c r="S109" s="12"/>
    </row>
    <row r="110" spans="2:21" ht="31.5" x14ac:dyDescent="0.25">
      <c r="B110" s="1" t="s">
        <v>119</v>
      </c>
      <c r="C110" s="45" t="s">
        <v>179</v>
      </c>
      <c r="D110" s="22">
        <f>SUM(D111+D118+D130+D124+D127+D121+D115)</f>
        <v>269893400</v>
      </c>
      <c r="E110" s="22">
        <f>SUM(E111+E118+E130+E124+E127+E121+E115)</f>
        <v>266783103.11000001</v>
      </c>
      <c r="F110" s="22">
        <f>SUM(F111+F118+F130+F124+F127+F121+F115)</f>
        <v>0</v>
      </c>
      <c r="G110" s="22">
        <f>SUM(G111+G118+G130+G124+G127+G121+G115)</f>
        <v>536676503.10999995</v>
      </c>
      <c r="H110" s="23"/>
      <c r="S110" s="12"/>
    </row>
    <row r="111" spans="2:21" ht="47.25" x14ac:dyDescent="0.25">
      <c r="B111" s="3" t="s">
        <v>6</v>
      </c>
      <c r="C111" s="4" t="s">
        <v>325</v>
      </c>
      <c r="D111" s="37">
        <f>D112+D113+D114</f>
        <v>30171800</v>
      </c>
      <c r="E111" s="37">
        <v>2870000</v>
      </c>
      <c r="F111" s="37">
        <f t="shared" ref="F111:G111" si="20">F112+F113+F114</f>
        <v>0</v>
      </c>
      <c r="G111" s="37">
        <f t="shared" si="20"/>
        <v>33041800</v>
      </c>
      <c r="H111" s="23"/>
      <c r="S111" s="12"/>
    </row>
    <row r="112" spans="2:21" ht="47.25" x14ac:dyDescent="0.25">
      <c r="B112" s="3" t="s">
        <v>130</v>
      </c>
      <c r="C112" s="4" t="s">
        <v>180</v>
      </c>
      <c r="D112" s="46">
        <v>30171800</v>
      </c>
      <c r="E112" s="46">
        <v>0</v>
      </c>
      <c r="F112" s="46">
        <v>0</v>
      </c>
      <c r="G112" s="28">
        <f>SUM(D112+E112+F112)</f>
        <v>30171800</v>
      </c>
      <c r="H112" s="23"/>
      <c r="S112" s="12"/>
    </row>
    <row r="113" spans="1:19" ht="63" x14ac:dyDescent="0.25">
      <c r="B113" s="3" t="s">
        <v>312</v>
      </c>
      <c r="C113" s="4" t="s">
        <v>313</v>
      </c>
      <c r="D113" s="46">
        <v>0</v>
      </c>
      <c r="E113" s="46">
        <v>770000</v>
      </c>
      <c r="F113" s="46">
        <v>0</v>
      </c>
      <c r="G113" s="28">
        <f t="shared" ref="G113:G114" si="21">SUM(D113+E113+F113)</f>
        <v>770000</v>
      </c>
      <c r="H113" s="23"/>
      <c r="S113" s="12"/>
    </row>
    <row r="114" spans="1:19" ht="63" x14ac:dyDescent="0.25">
      <c r="B114" s="3" t="s">
        <v>312</v>
      </c>
      <c r="C114" s="4" t="s">
        <v>314</v>
      </c>
      <c r="D114" s="46">
        <v>0</v>
      </c>
      <c r="E114" s="46">
        <v>2100000</v>
      </c>
      <c r="F114" s="46">
        <v>0</v>
      </c>
      <c r="G114" s="28">
        <f t="shared" si="21"/>
        <v>2100000</v>
      </c>
      <c r="H114" s="23"/>
      <c r="S114" s="12"/>
    </row>
    <row r="115" spans="1:19" ht="47.25" x14ac:dyDescent="0.25">
      <c r="B115" s="3" t="s">
        <v>272</v>
      </c>
      <c r="C115" s="47" t="s">
        <v>276</v>
      </c>
      <c r="D115" s="46">
        <f>SUM(D116:D117)</f>
        <v>1586300</v>
      </c>
      <c r="E115" s="46">
        <f>SUM(E116:E117)</f>
        <v>0</v>
      </c>
      <c r="F115" s="46">
        <f>SUM(F116:F117)</f>
        <v>0</v>
      </c>
      <c r="G115" s="46">
        <f>SUM(G116:G117)</f>
        <v>1586300</v>
      </c>
      <c r="H115" s="23"/>
      <c r="S115" s="12"/>
    </row>
    <row r="116" spans="1:19" ht="47.25" x14ac:dyDescent="0.25">
      <c r="B116" s="3" t="s">
        <v>273</v>
      </c>
      <c r="C116" s="47" t="s">
        <v>275</v>
      </c>
      <c r="D116" s="8">
        <v>475900</v>
      </c>
      <c r="E116" s="46">
        <v>0</v>
      </c>
      <c r="F116" s="46">
        <v>0</v>
      </c>
      <c r="G116" s="28">
        <f>SUM(D116+E116+F116)</f>
        <v>475900</v>
      </c>
      <c r="H116" s="23"/>
      <c r="S116" s="12"/>
    </row>
    <row r="117" spans="1:19" ht="47.25" x14ac:dyDescent="0.25">
      <c r="B117" s="3" t="s">
        <v>274</v>
      </c>
      <c r="C117" s="47" t="s">
        <v>275</v>
      </c>
      <c r="D117" s="8">
        <v>1110400</v>
      </c>
      <c r="E117" s="46">
        <v>0</v>
      </c>
      <c r="F117" s="46">
        <v>0</v>
      </c>
      <c r="G117" s="28">
        <f>SUM(D117+E117+F117)</f>
        <v>1110400</v>
      </c>
      <c r="H117" s="23"/>
      <c r="S117" s="12"/>
    </row>
    <row r="118" spans="1:19" ht="31.5" x14ac:dyDescent="0.25">
      <c r="B118" s="3" t="s">
        <v>259</v>
      </c>
      <c r="C118" s="4" t="s">
        <v>260</v>
      </c>
      <c r="D118" s="46">
        <f>SUM(D119:D120)</f>
        <v>65184200</v>
      </c>
      <c r="E118" s="46">
        <f>SUM(E119:E120)</f>
        <v>0</v>
      </c>
      <c r="F118" s="46">
        <f>SUM(F119:F120)</f>
        <v>0</v>
      </c>
      <c r="G118" s="46">
        <f>SUM(G119:G120)</f>
        <v>65184200</v>
      </c>
      <c r="H118" s="23"/>
      <c r="S118" s="12"/>
    </row>
    <row r="119" spans="1:19" ht="31.5" x14ac:dyDescent="0.25">
      <c r="B119" s="3" t="s">
        <v>262</v>
      </c>
      <c r="C119" s="4" t="s">
        <v>261</v>
      </c>
      <c r="D119" s="46">
        <v>25421800</v>
      </c>
      <c r="E119" s="46"/>
      <c r="F119" s="46">
        <v>0</v>
      </c>
      <c r="G119" s="28">
        <f>SUM(D119+E119+F119)</f>
        <v>25421800</v>
      </c>
      <c r="H119" s="23"/>
      <c r="S119" s="12"/>
    </row>
    <row r="120" spans="1:19" ht="31.5" x14ac:dyDescent="0.25">
      <c r="B120" s="3" t="s">
        <v>263</v>
      </c>
      <c r="C120" s="4" t="s">
        <v>261</v>
      </c>
      <c r="D120" s="46">
        <v>39762400</v>
      </c>
      <c r="E120" s="46"/>
      <c r="F120" s="46">
        <v>0</v>
      </c>
      <c r="G120" s="28">
        <f>SUM(D120+E120+F120)</f>
        <v>39762400</v>
      </c>
      <c r="H120" s="23"/>
      <c r="S120" s="12"/>
    </row>
    <row r="121" spans="1:19" ht="31.5" x14ac:dyDescent="0.25">
      <c r="B121" s="3" t="s">
        <v>207</v>
      </c>
      <c r="C121" s="4" t="s">
        <v>208</v>
      </c>
      <c r="D121" s="46">
        <f>D122+D123</f>
        <v>1935700</v>
      </c>
      <c r="E121" s="46">
        <f>E122+E123</f>
        <v>-459110.73</v>
      </c>
      <c r="F121" s="46">
        <f>F122+F123</f>
        <v>0</v>
      </c>
      <c r="G121" s="46">
        <f>G122+G123</f>
        <v>1476589.27</v>
      </c>
      <c r="H121" s="23"/>
      <c r="S121" s="12"/>
    </row>
    <row r="122" spans="1:19" ht="47.25" x14ac:dyDescent="0.25">
      <c r="B122" s="3" t="s">
        <v>221</v>
      </c>
      <c r="C122" s="4" t="s">
        <v>209</v>
      </c>
      <c r="D122" s="46">
        <v>95900</v>
      </c>
      <c r="E122" s="46">
        <v>-22773.91</v>
      </c>
      <c r="F122" s="46">
        <v>0</v>
      </c>
      <c r="G122" s="28">
        <f>SUM(D122+E122+F122)</f>
        <v>73126.09</v>
      </c>
      <c r="H122" s="23"/>
      <c r="S122" s="12"/>
    </row>
    <row r="123" spans="1:19" ht="47.25" x14ac:dyDescent="0.25">
      <c r="B123" s="3" t="s">
        <v>222</v>
      </c>
      <c r="C123" s="4" t="s">
        <v>210</v>
      </c>
      <c r="D123" s="46">
        <v>1839800</v>
      </c>
      <c r="E123" s="46">
        <v>-436336.82</v>
      </c>
      <c r="F123" s="46">
        <v>0</v>
      </c>
      <c r="G123" s="28">
        <f>SUM(D123+E123+F123)</f>
        <v>1403463.18</v>
      </c>
      <c r="H123" s="23"/>
      <c r="S123" s="12"/>
    </row>
    <row r="124" spans="1:19" s="50" customFormat="1" x14ac:dyDescent="0.25">
      <c r="A124" s="48"/>
      <c r="B124" s="3" t="s">
        <v>122</v>
      </c>
      <c r="C124" s="4" t="s">
        <v>326</v>
      </c>
      <c r="D124" s="8">
        <f>D125+D126</f>
        <v>776300</v>
      </c>
      <c r="E124" s="8">
        <f>SUM(E125:E126)</f>
        <v>-670578.98</v>
      </c>
      <c r="F124" s="8">
        <f>SUM(F125:F126)</f>
        <v>0</v>
      </c>
      <c r="G124" s="8">
        <f>SUM(G125:G126)</f>
        <v>105721.02000000002</v>
      </c>
      <c r="H124" s="23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</row>
    <row r="125" spans="1:19" x14ac:dyDescent="0.25">
      <c r="B125" s="3" t="s">
        <v>123</v>
      </c>
      <c r="C125" s="4" t="s">
        <v>181</v>
      </c>
      <c r="D125" s="46">
        <v>12500</v>
      </c>
      <c r="E125" s="46">
        <v>4400</v>
      </c>
      <c r="F125" s="46">
        <v>0</v>
      </c>
      <c r="G125" s="28">
        <f>SUM(D125+E125+F125)</f>
        <v>16900</v>
      </c>
      <c r="H125" s="23"/>
      <c r="S125" s="12"/>
    </row>
    <row r="126" spans="1:19" x14ac:dyDescent="0.25">
      <c r="B126" s="3" t="s">
        <v>124</v>
      </c>
      <c r="C126" s="4" t="s">
        <v>182</v>
      </c>
      <c r="D126" s="46">
        <v>763800</v>
      </c>
      <c r="E126" s="46">
        <f>-697800+22821.02</f>
        <v>-674978.98</v>
      </c>
      <c r="F126" s="46"/>
      <c r="G126" s="28">
        <f>SUM(D126+E126+F126)</f>
        <v>88821.020000000019</v>
      </c>
      <c r="H126" s="23"/>
      <c r="S126" s="12"/>
    </row>
    <row r="127" spans="1:19" s="50" customFormat="1" ht="47.25" x14ac:dyDescent="0.25">
      <c r="A127" s="48"/>
      <c r="B127" s="3" t="s">
        <v>125</v>
      </c>
      <c r="C127" s="4" t="s">
        <v>183</v>
      </c>
      <c r="D127" s="8">
        <f>SUM(D128:D129)</f>
        <v>14494800</v>
      </c>
      <c r="E127" s="8">
        <f>SUM(E128:E129)</f>
        <v>306592.82</v>
      </c>
      <c r="F127" s="8">
        <f>SUM(F128:F129)</f>
        <v>0</v>
      </c>
      <c r="G127" s="8">
        <f>SUM(G128:G129)</f>
        <v>14801392.82</v>
      </c>
      <c r="H127" s="23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</row>
    <row r="128" spans="1:19" ht="31.5" x14ac:dyDescent="0.25">
      <c r="B128" s="3" t="s">
        <v>254</v>
      </c>
      <c r="C128" s="4" t="s">
        <v>184</v>
      </c>
      <c r="D128" s="46">
        <v>5653000</v>
      </c>
      <c r="E128" s="46">
        <v>119543.2</v>
      </c>
      <c r="F128" s="46">
        <v>0</v>
      </c>
      <c r="G128" s="28">
        <f>SUM(D128+E128+F128)</f>
        <v>5772543.2000000002</v>
      </c>
      <c r="H128" s="23"/>
      <c r="S128" s="12"/>
    </row>
    <row r="129" spans="1:19" ht="31.5" x14ac:dyDescent="0.25">
      <c r="B129" s="3" t="s">
        <v>255</v>
      </c>
      <c r="C129" s="4" t="s">
        <v>185</v>
      </c>
      <c r="D129" s="46">
        <v>8841800</v>
      </c>
      <c r="E129" s="46">
        <v>187049.62</v>
      </c>
      <c r="F129" s="46">
        <v>0</v>
      </c>
      <c r="G129" s="28">
        <f>SUM(D129+E129+F129)</f>
        <v>9028849.6199999992</v>
      </c>
      <c r="H129" s="23"/>
      <c r="S129" s="12"/>
    </row>
    <row r="130" spans="1:19" s="50" customFormat="1" x14ac:dyDescent="0.25">
      <c r="A130" s="48"/>
      <c r="B130" s="1" t="s">
        <v>7</v>
      </c>
      <c r="C130" s="2" t="s">
        <v>186</v>
      </c>
      <c r="D130" s="42">
        <f>SUM(+D131+D132+D133+D134+D137+D138+D140+D141+D142+D143+D144)+D135+D136+D139</f>
        <v>155744300</v>
      </c>
      <c r="E130" s="42">
        <f t="shared" ref="E130:G130" si="22">SUM(+E131+E132+E133+E134+E137+E138+E140+E141+E142+E143+E144)+E135+E136+E139</f>
        <v>264736200</v>
      </c>
      <c r="F130" s="42">
        <f t="shared" si="22"/>
        <v>0</v>
      </c>
      <c r="G130" s="42">
        <f t="shared" si="22"/>
        <v>420480500</v>
      </c>
      <c r="H130" s="23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</row>
    <row r="131" spans="1:19" ht="63" x14ac:dyDescent="0.25">
      <c r="B131" s="3" t="s">
        <v>323</v>
      </c>
      <c r="C131" s="4" t="s">
        <v>277</v>
      </c>
      <c r="D131" s="46">
        <v>4652400</v>
      </c>
      <c r="E131" s="46">
        <v>0</v>
      </c>
      <c r="F131" s="46">
        <v>0</v>
      </c>
      <c r="G131" s="28">
        <f t="shared" ref="G131:G144" si="23">SUM(D131+E131+F131)</f>
        <v>4652400</v>
      </c>
      <c r="H131" s="23"/>
      <c r="S131" s="12"/>
    </row>
    <row r="132" spans="1:19" ht="47.25" x14ac:dyDescent="0.25">
      <c r="B132" s="3" t="s">
        <v>217</v>
      </c>
      <c r="C132" s="4" t="s">
        <v>277</v>
      </c>
      <c r="D132" s="46">
        <v>0</v>
      </c>
      <c r="E132" s="46"/>
      <c r="F132" s="46">
        <v>0</v>
      </c>
      <c r="G132" s="28">
        <f t="shared" si="23"/>
        <v>0</v>
      </c>
      <c r="H132" s="23"/>
      <c r="S132" s="12"/>
    </row>
    <row r="133" spans="1:19" ht="47.25" x14ac:dyDescent="0.25">
      <c r="B133" s="3" t="s">
        <v>218</v>
      </c>
      <c r="C133" s="4" t="s">
        <v>277</v>
      </c>
      <c r="D133" s="46">
        <v>318300</v>
      </c>
      <c r="E133" s="46">
        <v>0</v>
      </c>
      <c r="F133" s="46">
        <v>0</v>
      </c>
      <c r="G133" s="28">
        <f t="shared" si="23"/>
        <v>318300</v>
      </c>
      <c r="H133" s="23"/>
      <c r="S133" s="12"/>
    </row>
    <row r="134" spans="1:19" ht="31.5" x14ac:dyDescent="0.25">
      <c r="B134" s="3" t="s">
        <v>219</v>
      </c>
      <c r="C134" s="4" t="s">
        <v>277</v>
      </c>
      <c r="D134" s="46">
        <v>4857500</v>
      </c>
      <c r="E134" s="46">
        <v>-4857500</v>
      </c>
      <c r="F134" s="46">
        <v>0</v>
      </c>
      <c r="G134" s="28">
        <f t="shared" si="23"/>
        <v>0</v>
      </c>
      <c r="H134" s="23"/>
      <c r="S134" s="12"/>
    </row>
    <row r="135" spans="1:19" ht="37.15" customHeight="1" x14ac:dyDescent="0.25">
      <c r="B135" s="3" t="s">
        <v>309</v>
      </c>
      <c r="C135" s="4" t="s">
        <v>277</v>
      </c>
      <c r="D135" s="46">
        <v>0</v>
      </c>
      <c r="E135" s="46">
        <v>810000</v>
      </c>
      <c r="F135" s="46"/>
      <c r="G135" s="28">
        <f t="shared" si="23"/>
        <v>810000</v>
      </c>
      <c r="H135" s="23"/>
      <c r="S135" s="12"/>
    </row>
    <row r="136" spans="1:19" ht="63" x14ac:dyDescent="0.25">
      <c r="B136" s="3" t="s">
        <v>310</v>
      </c>
      <c r="C136" s="4" t="s">
        <v>277</v>
      </c>
      <c r="D136" s="46">
        <v>0</v>
      </c>
      <c r="E136" s="46">
        <v>4047500</v>
      </c>
      <c r="F136" s="46"/>
      <c r="G136" s="28">
        <f t="shared" si="23"/>
        <v>4047500</v>
      </c>
      <c r="H136" s="23"/>
      <c r="S136" s="12"/>
    </row>
    <row r="137" spans="1:19" ht="47.25" x14ac:dyDescent="0.25">
      <c r="B137" s="3" t="s">
        <v>212</v>
      </c>
      <c r="C137" s="4" t="s">
        <v>277</v>
      </c>
      <c r="D137" s="27">
        <v>69972200</v>
      </c>
      <c r="E137" s="27">
        <v>0</v>
      </c>
      <c r="F137" s="27">
        <f>0</f>
        <v>0</v>
      </c>
      <c r="G137" s="28">
        <f t="shared" si="23"/>
        <v>69972200</v>
      </c>
      <c r="H137" s="23"/>
      <c r="S137" s="12"/>
    </row>
    <row r="138" spans="1:19" ht="31.5" x14ac:dyDescent="0.25">
      <c r="B138" s="3" t="s">
        <v>220</v>
      </c>
      <c r="C138" s="4" t="s">
        <v>277</v>
      </c>
      <c r="D138" s="27">
        <v>17173000</v>
      </c>
      <c r="E138" s="27">
        <v>0</v>
      </c>
      <c r="F138" s="27">
        <v>0</v>
      </c>
      <c r="G138" s="28">
        <f t="shared" si="23"/>
        <v>17173000</v>
      </c>
      <c r="H138" s="23"/>
      <c r="S138" s="12"/>
    </row>
    <row r="139" spans="1:19" ht="31.5" x14ac:dyDescent="0.25">
      <c r="B139" s="3" t="s">
        <v>311</v>
      </c>
      <c r="C139" s="4" t="s">
        <v>277</v>
      </c>
      <c r="D139" s="27">
        <v>0</v>
      </c>
      <c r="E139" s="27">
        <v>262752100</v>
      </c>
      <c r="F139" s="27"/>
      <c r="G139" s="28">
        <f t="shared" si="23"/>
        <v>262752100</v>
      </c>
      <c r="H139" s="23"/>
      <c r="S139" s="12"/>
    </row>
    <row r="140" spans="1:19" ht="63" x14ac:dyDescent="0.25">
      <c r="B140" s="3" t="s">
        <v>213</v>
      </c>
      <c r="C140" s="4" t="s">
        <v>277</v>
      </c>
      <c r="D140" s="27">
        <v>31301100</v>
      </c>
      <c r="E140" s="27">
        <v>2754100</v>
      </c>
      <c r="F140" s="27">
        <v>0</v>
      </c>
      <c r="G140" s="28">
        <f t="shared" si="23"/>
        <v>34055200</v>
      </c>
      <c r="H140" s="23"/>
      <c r="S140" s="12"/>
    </row>
    <row r="141" spans="1:19" ht="31.5" x14ac:dyDescent="0.25">
      <c r="B141" s="3" t="s">
        <v>148</v>
      </c>
      <c r="C141" s="4" t="s">
        <v>277</v>
      </c>
      <c r="D141" s="27">
        <v>90900</v>
      </c>
      <c r="E141" s="46">
        <v>0</v>
      </c>
      <c r="F141" s="46">
        <f>0</f>
        <v>0</v>
      </c>
      <c r="G141" s="28">
        <f t="shared" si="23"/>
        <v>90900</v>
      </c>
      <c r="H141" s="23"/>
      <c r="S141" s="12"/>
    </row>
    <row r="142" spans="1:19" ht="63" x14ac:dyDescent="0.25">
      <c r="B142" s="3" t="s">
        <v>324</v>
      </c>
      <c r="C142" s="4" t="s">
        <v>277</v>
      </c>
      <c r="D142" s="27">
        <v>770000</v>
      </c>
      <c r="E142" s="46">
        <v>-770000</v>
      </c>
      <c r="F142" s="46">
        <f>0</f>
        <v>0</v>
      </c>
      <c r="G142" s="28">
        <f t="shared" si="23"/>
        <v>0</v>
      </c>
      <c r="H142" s="23"/>
      <c r="S142" s="12"/>
    </row>
    <row r="143" spans="1:19" ht="47.25" x14ac:dyDescent="0.25">
      <c r="B143" s="3" t="s">
        <v>121</v>
      </c>
      <c r="C143" s="4" t="s">
        <v>277</v>
      </c>
      <c r="D143" s="46">
        <v>25892700</v>
      </c>
      <c r="E143" s="46">
        <v>0</v>
      </c>
      <c r="F143" s="46">
        <v>0</v>
      </c>
      <c r="G143" s="28">
        <f t="shared" si="23"/>
        <v>25892700</v>
      </c>
      <c r="H143" s="23"/>
      <c r="S143" s="12"/>
    </row>
    <row r="144" spans="1:19" ht="78.75" x14ac:dyDescent="0.25">
      <c r="B144" s="3" t="s">
        <v>214</v>
      </c>
      <c r="C144" s="4" t="s">
        <v>277</v>
      </c>
      <c r="D144" s="46">
        <v>716200</v>
      </c>
      <c r="E144" s="46">
        <v>0</v>
      </c>
      <c r="F144" s="46">
        <f>0</f>
        <v>0</v>
      </c>
      <c r="G144" s="28">
        <f t="shared" si="23"/>
        <v>716200</v>
      </c>
      <c r="H144" s="23"/>
      <c r="S144" s="12"/>
    </row>
    <row r="145" spans="2:19" ht="31.5" x14ac:dyDescent="0.25">
      <c r="B145" s="1" t="s">
        <v>14</v>
      </c>
      <c r="C145" s="2" t="s">
        <v>187</v>
      </c>
      <c r="D145" s="42">
        <f>SUM(D167+D175+D146+D163+D171+D165+D169+D173)</f>
        <v>1345395200</v>
      </c>
      <c r="E145" s="42">
        <f>SUM(E167+E175+E146+E163+E171+E165+E169+E173)</f>
        <v>13984300</v>
      </c>
      <c r="F145" s="42">
        <f>SUM(F167+F175+F146+F163+F171+F165+F169+F173)</f>
        <v>0</v>
      </c>
      <c r="G145" s="42">
        <f>SUM(G167+G175+G146+G163+G171+G165+G169+G173)</f>
        <v>1359379500</v>
      </c>
      <c r="H145" s="23"/>
      <c r="S145" s="12"/>
    </row>
    <row r="146" spans="2:19" ht="31.5" x14ac:dyDescent="0.25">
      <c r="B146" s="3" t="s">
        <v>10</v>
      </c>
      <c r="C146" s="4" t="s">
        <v>188</v>
      </c>
      <c r="D146" s="46">
        <f>SUM(D147:D162)</f>
        <v>1284611000</v>
      </c>
      <c r="E146" s="46">
        <f>SUM(E147:E162)</f>
        <v>13984500</v>
      </c>
      <c r="F146" s="46">
        <f>SUM(F147:F162)</f>
        <v>0</v>
      </c>
      <c r="G146" s="46">
        <f>SUM(G147:G162)</f>
        <v>1298595500</v>
      </c>
      <c r="H146" s="23"/>
      <c r="S146" s="12"/>
    </row>
    <row r="147" spans="2:19" ht="63" x14ac:dyDescent="0.25">
      <c r="B147" s="3" t="s">
        <v>133</v>
      </c>
      <c r="C147" s="4" t="s">
        <v>278</v>
      </c>
      <c r="D147" s="46">
        <v>240100</v>
      </c>
      <c r="E147" s="46">
        <v>0</v>
      </c>
      <c r="F147" s="46">
        <v>0</v>
      </c>
      <c r="G147" s="28">
        <f t="shared" ref="G147:G162" si="24">SUM(D147+E147+F147)</f>
        <v>240100</v>
      </c>
      <c r="H147" s="23"/>
      <c r="S147" s="12"/>
    </row>
    <row r="148" spans="2:19" ht="47.25" x14ac:dyDescent="0.25">
      <c r="B148" s="3" t="s">
        <v>134</v>
      </c>
      <c r="C148" s="4" t="s">
        <v>278</v>
      </c>
      <c r="D148" s="46">
        <v>1795600</v>
      </c>
      <c r="E148" s="46">
        <v>0</v>
      </c>
      <c r="F148" s="46">
        <v>0</v>
      </c>
      <c r="G148" s="28">
        <f t="shared" si="24"/>
        <v>1795600</v>
      </c>
      <c r="H148" s="23"/>
      <c r="S148" s="12"/>
    </row>
    <row r="149" spans="2:19" ht="31.5" x14ac:dyDescent="0.25">
      <c r="B149" s="51" t="s">
        <v>270</v>
      </c>
      <c r="C149" s="4" t="s">
        <v>278</v>
      </c>
      <c r="D149" s="46">
        <v>32665000</v>
      </c>
      <c r="E149" s="46">
        <v>0</v>
      </c>
      <c r="F149" s="46">
        <v>0</v>
      </c>
      <c r="G149" s="28">
        <f t="shared" si="24"/>
        <v>32665000</v>
      </c>
      <c r="H149" s="23"/>
      <c r="S149" s="12"/>
    </row>
    <row r="150" spans="2:19" ht="31.5" x14ac:dyDescent="0.25">
      <c r="B150" s="51" t="s">
        <v>135</v>
      </c>
      <c r="C150" s="4" t="s">
        <v>278</v>
      </c>
      <c r="D150" s="46">
        <v>1500000</v>
      </c>
      <c r="E150" s="46">
        <v>0</v>
      </c>
      <c r="F150" s="46">
        <v>0</v>
      </c>
      <c r="G150" s="28">
        <f t="shared" si="24"/>
        <v>1500000</v>
      </c>
      <c r="H150" s="23"/>
      <c r="S150" s="12"/>
    </row>
    <row r="151" spans="2:19" ht="47.25" x14ac:dyDescent="0.25">
      <c r="B151" s="3" t="s">
        <v>136</v>
      </c>
      <c r="C151" s="4" t="s">
        <v>278</v>
      </c>
      <c r="D151" s="46">
        <v>481800</v>
      </c>
      <c r="E151" s="46">
        <v>0</v>
      </c>
      <c r="F151" s="46">
        <v>0</v>
      </c>
      <c r="G151" s="28">
        <f t="shared" si="24"/>
        <v>481800</v>
      </c>
      <c r="H151" s="23"/>
      <c r="S151" s="12"/>
    </row>
    <row r="152" spans="2:19" ht="63" x14ac:dyDescent="0.25">
      <c r="B152" s="3" t="s">
        <v>215</v>
      </c>
      <c r="C152" s="4" t="s">
        <v>278</v>
      </c>
      <c r="D152" s="46">
        <v>1138346400</v>
      </c>
      <c r="E152" s="46">
        <v>13976200</v>
      </c>
      <c r="F152" s="46">
        <v>0</v>
      </c>
      <c r="G152" s="28">
        <f t="shared" si="24"/>
        <v>1152322600</v>
      </c>
      <c r="H152" s="23"/>
      <c r="S152" s="12"/>
    </row>
    <row r="153" spans="2:19" ht="78.75" x14ac:dyDescent="0.25">
      <c r="B153" s="3" t="s">
        <v>216</v>
      </c>
      <c r="C153" s="4" t="s">
        <v>278</v>
      </c>
      <c r="D153" s="46">
        <v>49138600</v>
      </c>
      <c r="E153" s="46">
        <v>0</v>
      </c>
      <c r="F153" s="46">
        <v>0</v>
      </c>
      <c r="G153" s="28">
        <f t="shared" si="24"/>
        <v>49138600</v>
      </c>
      <c r="H153" s="23"/>
      <c r="S153" s="12"/>
    </row>
    <row r="154" spans="2:19" ht="31.5" x14ac:dyDescent="0.25">
      <c r="B154" s="3" t="s">
        <v>146</v>
      </c>
      <c r="C154" s="4" t="s">
        <v>278</v>
      </c>
      <c r="D154" s="46">
        <v>9781600</v>
      </c>
      <c r="E154" s="46">
        <v>0</v>
      </c>
      <c r="F154" s="46">
        <v>0</v>
      </c>
      <c r="G154" s="28">
        <f t="shared" si="24"/>
        <v>9781600</v>
      </c>
      <c r="H154" s="23"/>
      <c r="S154" s="12"/>
    </row>
    <row r="155" spans="2:19" ht="63" x14ac:dyDescent="0.25">
      <c r="B155" s="3" t="s">
        <v>138</v>
      </c>
      <c r="C155" s="4" t="s">
        <v>278</v>
      </c>
      <c r="D155" s="46">
        <v>21470400</v>
      </c>
      <c r="E155" s="46">
        <v>0</v>
      </c>
      <c r="F155" s="46">
        <v>0</v>
      </c>
      <c r="G155" s="28">
        <f t="shared" si="24"/>
        <v>21470400</v>
      </c>
      <c r="H155" s="23"/>
      <c r="S155" s="12"/>
    </row>
    <row r="156" spans="2:19" ht="31.5" x14ac:dyDescent="0.25">
      <c r="B156" s="3" t="s">
        <v>139</v>
      </c>
      <c r="C156" s="4" t="s">
        <v>278</v>
      </c>
      <c r="D156" s="46">
        <v>14942500</v>
      </c>
      <c r="E156" s="46">
        <v>0</v>
      </c>
      <c r="F156" s="46">
        <v>0</v>
      </c>
      <c r="G156" s="28">
        <f t="shared" si="24"/>
        <v>14942500</v>
      </c>
      <c r="H156" s="23"/>
      <c r="S156" s="12"/>
    </row>
    <row r="157" spans="2:19" ht="47.25" x14ac:dyDescent="0.25">
      <c r="B157" s="3" t="s">
        <v>140</v>
      </c>
      <c r="C157" s="4" t="s">
        <v>278</v>
      </c>
      <c r="D157" s="46">
        <v>123100</v>
      </c>
      <c r="E157" s="46">
        <v>0</v>
      </c>
      <c r="F157" s="46">
        <v>0</v>
      </c>
      <c r="G157" s="28">
        <f t="shared" si="24"/>
        <v>123100</v>
      </c>
      <c r="H157" s="23"/>
      <c r="S157" s="12"/>
    </row>
    <row r="158" spans="2:19" ht="47.25" x14ac:dyDescent="0.25">
      <c r="B158" s="3" t="s">
        <v>162</v>
      </c>
      <c r="C158" s="4" t="s">
        <v>278</v>
      </c>
      <c r="D158" s="46">
        <v>9097200</v>
      </c>
      <c r="E158" s="46">
        <v>0</v>
      </c>
      <c r="F158" s="46">
        <v>0</v>
      </c>
      <c r="G158" s="28">
        <f t="shared" si="24"/>
        <v>9097200</v>
      </c>
      <c r="H158" s="23"/>
      <c r="S158" s="12"/>
    </row>
    <row r="159" spans="2:19" ht="110.25" x14ac:dyDescent="0.25">
      <c r="B159" s="3" t="s">
        <v>147</v>
      </c>
      <c r="C159" s="4" t="s">
        <v>278</v>
      </c>
      <c r="D159" s="46">
        <v>1678000</v>
      </c>
      <c r="E159" s="46">
        <v>0</v>
      </c>
      <c r="F159" s="46">
        <v>0</v>
      </c>
      <c r="G159" s="28">
        <f t="shared" si="24"/>
        <v>1678000</v>
      </c>
      <c r="H159" s="23"/>
      <c r="S159" s="12"/>
    </row>
    <row r="160" spans="2:19" ht="110.25" x14ac:dyDescent="0.25">
      <c r="B160" s="3" t="s">
        <v>144</v>
      </c>
      <c r="C160" s="4" t="s">
        <v>278</v>
      </c>
      <c r="D160" s="46">
        <v>19500</v>
      </c>
      <c r="E160" s="46">
        <v>0</v>
      </c>
      <c r="F160" s="46">
        <v>0</v>
      </c>
      <c r="G160" s="28">
        <f t="shared" si="24"/>
        <v>19500</v>
      </c>
      <c r="H160" s="23"/>
      <c r="S160" s="12"/>
    </row>
    <row r="161" spans="1:19" ht="47.25" x14ac:dyDescent="0.25">
      <c r="B161" s="3" t="s">
        <v>308</v>
      </c>
      <c r="C161" s="4" t="s">
        <v>278</v>
      </c>
      <c r="D161" s="46">
        <v>108100</v>
      </c>
      <c r="E161" s="46">
        <f>-108100+116400</f>
        <v>8300</v>
      </c>
      <c r="F161" s="46">
        <v>0</v>
      </c>
      <c r="G161" s="28">
        <f t="shared" si="24"/>
        <v>116400</v>
      </c>
      <c r="H161" s="23"/>
      <c r="S161" s="12"/>
    </row>
    <row r="162" spans="1:19" ht="34.15" customHeight="1" x14ac:dyDescent="0.25">
      <c r="B162" s="3" t="s">
        <v>116</v>
      </c>
      <c r="C162" s="4" t="s">
        <v>278</v>
      </c>
      <c r="D162" s="46">
        <v>3223100</v>
      </c>
      <c r="E162" s="46">
        <v>0</v>
      </c>
      <c r="F162" s="46">
        <v>0</v>
      </c>
      <c r="G162" s="28">
        <f t="shared" si="24"/>
        <v>3223100</v>
      </c>
      <c r="H162" s="23"/>
      <c r="S162" s="12"/>
    </row>
    <row r="163" spans="1:19" s="50" customFormat="1" ht="63" x14ac:dyDescent="0.25">
      <c r="A163" s="48"/>
      <c r="B163" s="3" t="s">
        <v>154</v>
      </c>
      <c r="C163" s="4" t="s">
        <v>189</v>
      </c>
      <c r="D163" s="8">
        <f>SUM(D164)</f>
        <v>30865000</v>
      </c>
      <c r="E163" s="8">
        <f>SUM(E164)</f>
        <v>0</v>
      </c>
      <c r="F163" s="8">
        <f>SUM(F164)</f>
        <v>0</v>
      </c>
      <c r="G163" s="8">
        <f>SUM(G164)</f>
        <v>30865000</v>
      </c>
      <c r="H163" s="23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</row>
    <row r="164" spans="1:19" ht="47.25" x14ac:dyDescent="0.25">
      <c r="B164" s="3" t="s">
        <v>141</v>
      </c>
      <c r="C164" s="4" t="s">
        <v>190</v>
      </c>
      <c r="D164" s="8">
        <v>30865000</v>
      </c>
      <c r="E164" s="46">
        <v>0</v>
      </c>
      <c r="F164" s="46">
        <v>0</v>
      </c>
      <c r="G164" s="28">
        <f>SUM(D164+E164+F164)</f>
        <v>30865000</v>
      </c>
      <c r="H164" s="23"/>
      <c r="S164" s="12"/>
    </row>
    <row r="165" spans="1:19" ht="47.25" x14ac:dyDescent="0.25">
      <c r="B165" s="3" t="s">
        <v>160</v>
      </c>
      <c r="C165" s="4" t="s">
        <v>191</v>
      </c>
      <c r="D165" s="8">
        <f>SUM(D166)</f>
        <v>14724100</v>
      </c>
      <c r="E165" s="8">
        <f>SUM(E166)</f>
        <v>0</v>
      </c>
      <c r="F165" s="8">
        <f>SUM(F166)</f>
        <v>0</v>
      </c>
      <c r="G165" s="8">
        <f>SUM(G166)</f>
        <v>14724100</v>
      </c>
      <c r="H165" s="23"/>
      <c r="S165" s="12"/>
    </row>
    <row r="166" spans="1:19" ht="47.25" x14ac:dyDescent="0.25">
      <c r="B166" s="3" t="s">
        <v>142</v>
      </c>
      <c r="C166" s="4" t="s">
        <v>192</v>
      </c>
      <c r="D166" s="46">
        <v>14724100</v>
      </c>
      <c r="E166" s="46">
        <v>0</v>
      </c>
      <c r="F166" s="46">
        <v>0</v>
      </c>
      <c r="G166" s="28">
        <f>SUM(D166+E166+F166)</f>
        <v>14724100</v>
      </c>
      <c r="H166" s="23"/>
      <c r="S166" s="12"/>
    </row>
    <row r="167" spans="1:19" ht="31.5" x14ac:dyDescent="0.25">
      <c r="B167" s="25" t="s">
        <v>9</v>
      </c>
      <c r="C167" s="4" t="s">
        <v>193</v>
      </c>
      <c r="D167" s="46">
        <f>SUM(D168)</f>
        <v>5230900</v>
      </c>
      <c r="E167" s="46">
        <f>SUM(E168)</f>
        <v>0</v>
      </c>
      <c r="F167" s="46">
        <f>SUM(F168)</f>
        <v>0</v>
      </c>
      <c r="G167" s="46">
        <f>SUM(G168)</f>
        <v>5230900</v>
      </c>
      <c r="H167" s="23"/>
      <c r="S167" s="12"/>
    </row>
    <row r="168" spans="1:19" ht="31.5" x14ac:dyDescent="0.25">
      <c r="B168" s="3" t="s">
        <v>3</v>
      </c>
      <c r="C168" s="4" t="s">
        <v>194</v>
      </c>
      <c r="D168" s="46">
        <v>5230900</v>
      </c>
      <c r="E168" s="46">
        <v>0</v>
      </c>
      <c r="F168" s="46">
        <v>0</v>
      </c>
      <c r="G168" s="28">
        <f>SUM(D168+E168+F168)</f>
        <v>5230900</v>
      </c>
      <c r="H168" s="23"/>
      <c r="S168" s="12"/>
    </row>
    <row r="169" spans="1:19" ht="47.25" x14ac:dyDescent="0.25">
      <c r="B169" s="3" t="s">
        <v>126</v>
      </c>
      <c r="C169" s="4" t="s">
        <v>195</v>
      </c>
      <c r="D169" s="46">
        <f>SUM(D170)</f>
        <v>5600</v>
      </c>
      <c r="E169" s="46">
        <f>SUM(E170)</f>
        <v>0</v>
      </c>
      <c r="F169" s="46">
        <f>SUM(F170)</f>
        <v>0</v>
      </c>
      <c r="G169" s="46">
        <f>SUM(G170)</f>
        <v>5600</v>
      </c>
      <c r="H169" s="23"/>
      <c r="S169" s="12"/>
    </row>
    <row r="170" spans="1:19" ht="47.25" x14ac:dyDescent="0.25">
      <c r="B170" s="3" t="s">
        <v>127</v>
      </c>
      <c r="C170" s="4" t="s">
        <v>196</v>
      </c>
      <c r="D170" s="46">
        <v>5600</v>
      </c>
      <c r="E170" s="46">
        <v>0</v>
      </c>
      <c r="F170" s="46">
        <v>0</v>
      </c>
      <c r="G170" s="28">
        <f>SUM(D170+E170+F170)</f>
        <v>5600</v>
      </c>
      <c r="H170" s="23"/>
      <c r="S170" s="12"/>
    </row>
    <row r="171" spans="1:19" ht="70.900000000000006" customHeight="1" x14ac:dyDescent="0.25">
      <c r="B171" s="3" t="s">
        <v>169</v>
      </c>
      <c r="C171" s="4" t="s">
        <v>197</v>
      </c>
      <c r="D171" s="46">
        <f>SUM(D172:D172)</f>
        <v>2664600</v>
      </c>
      <c r="E171" s="46">
        <f>SUM(E172:E172)</f>
        <v>-100</v>
      </c>
      <c r="F171" s="46">
        <f>SUM(F172:F172)</f>
        <v>0</v>
      </c>
      <c r="G171" s="46">
        <f>SUM(G172:G172)</f>
        <v>2664500</v>
      </c>
      <c r="H171" s="23"/>
      <c r="S171" s="12"/>
    </row>
    <row r="172" spans="1:19" ht="63" x14ac:dyDescent="0.25">
      <c r="B172" s="51" t="s">
        <v>170</v>
      </c>
      <c r="C172" s="4" t="s">
        <v>198</v>
      </c>
      <c r="D172" s="46">
        <v>2664600</v>
      </c>
      <c r="E172" s="46">
        <v>-100</v>
      </c>
      <c r="F172" s="46">
        <v>0</v>
      </c>
      <c r="G172" s="28">
        <f>SUM(D172+E172+F172)</f>
        <v>2664500</v>
      </c>
      <c r="H172" s="23"/>
      <c r="S172" s="12"/>
    </row>
    <row r="173" spans="1:19" ht="47.25" x14ac:dyDescent="0.25">
      <c r="B173" s="3" t="s">
        <v>171</v>
      </c>
      <c r="C173" s="4" t="s">
        <v>199</v>
      </c>
      <c r="D173" s="46">
        <f>SUM(D174:D174)</f>
        <v>1776400</v>
      </c>
      <c r="E173" s="46">
        <f t="shared" ref="E173:F173" si="25">SUM(E174:E174)</f>
        <v>-100</v>
      </c>
      <c r="F173" s="46">
        <f t="shared" si="25"/>
        <v>0</v>
      </c>
      <c r="G173" s="46">
        <f>SUM(G174:G174)</f>
        <v>1776300</v>
      </c>
      <c r="H173" s="23"/>
      <c r="S173" s="12"/>
    </row>
    <row r="174" spans="1:19" ht="63" x14ac:dyDescent="0.25">
      <c r="B174" s="51" t="s">
        <v>172</v>
      </c>
      <c r="C174" s="4" t="s">
        <v>200</v>
      </c>
      <c r="D174" s="46">
        <v>1776400</v>
      </c>
      <c r="E174" s="46">
        <v>-100</v>
      </c>
      <c r="F174" s="46">
        <v>0</v>
      </c>
      <c r="G174" s="28">
        <f>SUM(D174+E174+F174)</f>
        <v>1776300</v>
      </c>
      <c r="H174" s="23"/>
      <c r="S174" s="12"/>
    </row>
    <row r="175" spans="1:19" ht="31.5" x14ac:dyDescent="0.25">
      <c r="B175" s="3" t="s">
        <v>8</v>
      </c>
      <c r="C175" s="4" t="s">
        <v>201</v>
      </c>
      <c r="D175" s="8">
        <f>SUM(D176:D177)</f>
        <v>5517600</v>
      </c>
      <c r="E175" s="8">
        <f>SUM(E176:E177)</f>
        <v>0</v>
      </c>
      <c r="F175" s="8">
        <f>SUM(F176:F177)</f>
        <v>0</v>
      </c>
      <c r="G175" s="28">
        <f>SUM(D175+E175+F175)</f>
        <v>5517600</v>
      </c>
      <c r="H175" s="23"/>
      <c r="S175" s="12"/>
    </row>
    <row r="176" spans="1:19" ht="78.75" x14ac:dyDescent="0.25">
      <c r="B176" s="3" t="s">
        <v>131</v>
      </c>
      <c r="C176" s="4" t="s">
        <v>202</v>
      </c>
      <c r="D176" s="46">
        <v>4409800</v>
      </c>
      <c r="E176" s="46">
        <v>0</v>
      </c>
      <c r="F176" s="46">
        <v>0</v>
      </c>
      <c r="G176" s="8">
        <f>SUM(D176+E176+F176)</f>
        <v>4409800</v>
      </c>
      <c r="H176" s="23"/>
      <c r="S176" s="12"/>
    </row>
    <row r="177" spans="2:19" ht="78.75" x14ac:dyDescent="0.25">
      <c r="B177" s="3" t="s">
        <v>132</v>
      </c>
      <c r="C177" s="4" t="s">
        <v>203</v>
      </c>
      <c r="D177" s="46">
        <v>1107800</v>
      </c>
      <c r="E177" s="46">
        <v>0</v>
      </c>
      <c r="F177" s="46">
        <v>0</v>
      </c>
      <c r="G177" s="8">
        <f>SUM(D177+E177+F177)</f>
        <v>1107800</v>
      </c>
      <c r="H177" s="23"/>
      <c r="S177" s="12"/>
    </row>
    <row r="178" spans="2:19" x14ac:dyDescent="0.25">
      <c r="B178" s="1" t="s">
        <v>13</v>
      </c>
      <c r="C178" s="2" t="s">
        <v>204</v>
      </c>
      <c r="D178" s="42">
        <f>SUM(D183)+D179</f>
        <v>16634920</v>
      </c>
      <c r="E178" s="42">
        <f t="shared" ref="E178:G178" si="26">SUM(E183)+E179</f>
        <v>1126800</v>
      </c>
      <c r="F178" s="42">
        <f t="shared" si="26"/>
        <v>0</v>
      </c>
      <c r="G178" s="42">
        <f t="shared" si="26"/>
        <v>17761720</v>
      </c>
      <c r="H178" s="23"/>
      <c r="S178" s="12"/>
    </row>
    <row r="179" spans="2:19" x14ac:dyDescent="0.25">
      <c r="B179" s="7" t="s">
        <v>161</v>
      </c>
      <c r="C179" s="4" t="s">
        <v>317</v>
      </c>
      <c r="D179" s="8">
        <f>D180</f>
        <v>0</v>
      </c>
      <c r="E179" s="8">
        <f t="shared" ref="E179:G179" si="27">E180</f>
        <v>276800</v>
      </c>
      <c r="F179" s="8">
        <f t="shared" si="27"/>
        <v>0</v>
      </c>
      <c r="G179" s="8">
        <f t="shared" si="27"/>
        <v>276800</v>
      </c>
      <c r="H179" s="23"/>
      <c r="S179" s="12"/>
    </row>
    <row r="180" spans="2:19" ht="28.15" customHeight="1" x14ac:dyDescent="0.25">
      <c r="B180" s="3" t="s">
        <v>165</v>
      </c>
      <c r="C180" s="4" t="s">
        <v>318</v>
      </c>
      <c r="D180" s="8">
        <f>D181+D182</f>
        <v>0</v>
      </c>
      <c r="E180" s="8">
        <f t="shared" ref="E180:G180" si="28">E181+E182</f>
        <v>276800</v>
      </c>
      <c r="F180" s="8">
        <f t="shared" si="28"/>
        <v>0</v>
      </c>
      <c r="G180" s="8">
        <f t="shared" si="28"/>
        <v>276800</v>
      </c>
      <c r="H180" s="23"/>
      <c r="S180" s="12"/>
    </row>
    <row r="181" spans="2:19" ht="47.25" x14ac:dyDescent="0.25">
      <c r="B181" s="3" t="s">
        <v>315</v>
      </c>
      <c r="C181" s="4" t="s">
        <v>319</v>
      </c>
      <c r="D181" s="8">
        <v>0</v>
      </c>
      <c r="E181" s="8">
        <v>13800</v>
      </c>
      <c r="F181" s="8">
        <v>0</v>
      </c>
      <c r="G181" s="8">
        <f t="shared" ref="G181:G182" si="29">SUM(D181+E181+F181)</f>
        <v>13800</v>
      </c>
      <c r="H181" s="23"/>
      <c r="S181" s="12"/>
    </row>
    <row r="182" spans="2:19" ht="47.25" x14ac:dyDescent="0.25">
      <c r="B182" s="3" t="s">
        <v>316</v>
      </c>
      <c r="C182" s="4" t="s">
        <v>320</v>
      </c>
      <c r="D182" s="8">
        <v>0</v>
      </c>
      <c r="E182" s="8">
        <v>263000</v>
      </c>
      <c r="F182" s="8">
        <v>0</v>
      </c>
      <c r="G182" s="8">
        <f t="shared" si="29"/>
        <v>263000</v>
      </c>
      <c r="H182" s="23"/>
      <c r="S182" s="12"/>
    </row>
    <row r="183" spans="2:19" x14ac:dyDescent="0.25">
      <c r="B183" s="7" t="s">
        <v>161</v>
      </c>
      <c r="C183" s="4" t="s">
        <v>205</v>
      </c>
      <c r="D183" s="8">
        <f t="shared" ref="D183:G183" si="30">SUM(D184)</f>
        <v>16634920</v>
      </c>
      <c r="E183" s="8">
        <f t="shared" si="30"/>
        <v>850000</v>
      </c>
      <c r="F183" s="8">
        <f t="shared" si="30"/>
        <v>0</v>
      </c>
      <c r="G183" s="8">
        <f t="shared" si="30"/>
        <v>17484920</v>
      </c>
      <c r="H183" s="23"/>
      <c r="S183" s="12"/>
    </row>
    <row r="184" spans="2:19" ht="31.5" x14ac:dyDescent="0.25">
      <c r="B184" s="3" t="s">
        <v>165</v>
      </c>
      <c r="C184" s="4" t="s">
        <v>206</v>
      </c>
      <c r="D184" s="8">
        <f>D185+D186+D187+D189+D190+D191+D188</f>
        <v>16634920</v>
      </c>
      <c r="E184" s="8">
        <f t="shared" ref="E184:G184" si="31">E185+E186+E187+E189+E190+E191+E188</f>
        <v>850000</v>
      </c>
      <c r="F184" s="8">
        <f t="shared" si="31"/>
        <v>0</v>
      </c>
      <c r="G184" s="8">
        <f t="shared" si="31"/>
        <v>17484920</v>
      </c>
      <c r="H184" s="23"/>
    </row>
    <row r="185" spans="2:19" ht="63" x14ac:dyDescent="0.25">
      <c r="B185" s="3" t="s">
        <v>211</v>
      </c>
      <c r="C185" s="4" t="s">
        <v>206</v>
      </c>
      <c r="D185" s="8">
        <v>1499200</v>
      </c>
      <c r="E185" s="8">
        <v>-50000</v>
      </c>
      <c r="F185" s="8">
        <v>0</v>
      </c>
      <c r="G185" s="8">
        <f t="shared" ref="G185:G193" si="32">SUM(D185+E185+F185)</f>
        <v>1449200</v>
      </c>
      <c r="H185" s="23"/>
    </row>
    <row r="186" spans="2:19" ht="78.75" x14ac:dyDescent="0.25">
      <c r="B186" s="3" t="s">
        <v>128</v>
      </c>
      <c r="C186" s="4" t="s">
        <v>206</v>
      </c>
      <c r="D186" s="8">
        <v>145400</v>
      </c>
      <c r="E186" s="8">
        <v>0</v>
      </c>
      <c r="F186" s="8"/>
      <c r="G186" s="8">
        <f t="shared" si="32"/>
        <v>145400</v>
      </c>
      <c r="H186" s="23"/>
    </row>
    <row r="187" spans="2:19" ht="78.75" x14ac:dyDescent="0.25">
      <c r="B187" s="3" t="s">
        <v>271</v>
      </c>
      <c r="C187" s="4" t="s">
        <v>206</v>
      </c>
      <c r="D187" s="8">
        <v>159100</v>
      </c>
      <c r="E187" s="8">
        <v>0</v>
      </c>
      <c r="F187" s="8"/>
      <c r="G187" s="8">
        <f t="shared" si="32"/>
        <v>159100</v>
      </c>
      <c r="H187" s="23"/>
    </row>
    <row r="188" spans="2:19" ht="78.75" x14ac:dyDescent="0.25">
      <c r="B188" s="3" t="s">
        <v>271</v>
      </c>
      <c r="C188" s="4" t="s">
        <v>206</v>
      </c>
      <c r="D188" s="8">
        <v>0</v>
      </c>
      <c r="E188" s="8">
        <v>50000</v>
      </c>
      <c r="F188" s="8">
        <v>0</v>
      </c>
      <c r="G188" s="8">
        <f t="shared" si="32"/>
        <v>50000</v>
      </c>
      <c r="H188" s="23"/>
    </row>
    <row r="189" spans="2:19" ht="31.5" x14ac:dyDescent="0.25">
      <c r="B189" s="3" t="s">
        <v>129</v>
      </c>
      <c r="C189" s="4" t="s">
        <v>206</v>
      </c>
      <c r="D189" s="8">
        <v>0</v>
      </c>
      <c r="E189" s="8">
        <v>0</v>
      </c>
      <c r="F189" s="8"/>
      <c r="G189" s="8">
        <f t="shared" si="32"/>
        <v>0</v>
      </c>
      <c r="H189" s="23"/>
    </row>
    <row r="190" spans="2:19" ht="47.25" x14ac:dyDescent="0.25">
      <c r="B190" s="3" t="s">
        <v>246</v>
      </c>
      <c r="C190" s="4" t="s">
        <v>206</v>
      </c>
      <c r="D190" s="8">
        <v>12981700</v>
      </c>
      <c r="E190" s="8">
        <v>0</v>
      </c>
      <c r="F190" s="8"/>
      <c r="G190" s="8">
        <f t="shared" si="32"/>
        <v>12981700</v>
      </c>
      <c r="H190" s="23"/>
    </row>
    <row r="191" spans="2:19" ht="47.25" x14ac:dyDescent="0.25">
      <c r="B191" s="3" t="s">
        <v>253</v>
      </c>
      <c r="C191" s="4" t="s">
        <v>206</v>
      </c>
      <c r="D191" s="8">
        <v>1849520</v>
      </c>
      <c r="E191" s="8">
        <v>850000</v>
      </c>
      <c r="F191" s="28">
        <v>0</v>
      </c>
      <c r="G191" s="8">
        <f t="shared" si="32"/>
        <v>2699520</v>
      </c>
      <c r="H191" s="23"/>
    </row>
    <row r="192" spans="2:19" x14ac:dyDescent="0.25">
      <c r="B192" s="39" t="s">
        <v>235</v>
      </c>
      <c r="C192" s="2" t="s">
        <v>237</v>
      </c>
      <c r="D192" s="42">
        <f>SUM(D193)</f>
        <v>-13175.74</v>
      </c>
      <c r="E192" s="42">
        <f>SUM(E193)</f>
        <v>0</v>
      </c>
      <c r="F192" s="42">
        <f>SUM(F193)</f>
        <v>0</v>
      </c>
      <c r="G192" s="42">
        <f>SUM(G193)</f>
        <v>-13175.74</v>
      </c>
      <c r="H192" s="23"/>
    </row>
    <row r="193" spans="2:8" x14ac:dyDescent="0.25">
      <c r="B193" s="52" t="s">
        <v>235</v>
      </c>
      <c r="C193" s="4" t="s">
        <v>236</v>
      </c>
      <c r="D193" s="8">
        <v>-13175.74</v>
      </c>
      <c r="E193" s="8"/>
      <c r="F193" s="8">
        <v>0</v>
      </c>
      <c r="G193" s="28">
        <f t="shared" si="32"/>
        <v>-13175.74</v>
      </c>
      <c r="H193" s="23"/>
    </row>
    <row r="194" spans="2:8" ht="47.25" x14ac:dyDescent="0.25">
      <c r="B194" s="53" t="s">
        <v>149</v>
      </c>
      <c r="C194" s="2" t="s">
        <v>150</v>
      </c>
      <c r="D194" s="42">
        <f>SUM(D195)</f>
        <v>-1254573860.3599999</v>
      </c>
      <c r="E194" s="42">
        <f>SUM(E195)</f>
        <v>1221842965.4300001</v>
      </c>
      <c r="F194" s="42">
        <f>SUM(F195)</f>
        <v>0</v>
      </c>
      <c r="G194" s="42">
        <f>SUM(G195)</f>
        <v>-32730894.929999828</v>
      </c>
      <c r="H194" s="23"/>
    </row>
    <row r="195" spans="2:8" ht="47.25" x14ac:dyDescent="0.25">
      <c r="B195" s="53" t="s">
        <v>137</v>
      </c>
      <c r="C195" s="2" t="s">
        <v>279</v>
      </c>
      <c r="D195" s="8">
        <v>-1254573860.3599999</v>
      </c>
      <c r="E195" s="8">
        <v>1221842965.4300001</v>
      </c>
      <c r="F195" s="8"/>
      <c r="G195" s="28">
        <f>D195+E195+F195</f>
        <v>-32730894.929999828</v>
      </c>
      <c r="H195" s="23"/>
    </row>
    <row r="196" spans="2:8" x14ac:dyDescent="0.25">
      <c r="B196" s="1" t="s">
        <v>2</v>
      </c>
      <c r="C196" s="2"/>
      <c r="D196" s="42">
        <f>SUM(D6)+D102</f>
        <v>2050673883.9000001</v>
      </c>
      <c r="E196" s="42">
        <f>SUM(E6)+E102</f>
        <v>1503737168.54</v>
      </c>
      <c r="F196" s="42">
        <f>SUM(F6)+F102</f>
        <v>16199321.780000001</v>
      </c>
      <c r="G196" s="42">
        <f>SUM(G6)+G102</f>
        <v>3570610374.2200003</v>
      </c>
      <c r="H196" s="23"/>
    </row>
    <row r="198" spans="2:8" x14ac:dyDescent="0.25">
      <c r="D198" s="23"/>
    </row>
  </sheetData>
  <autoFilter ref="A6:W196"/>
  <mergeCells count="2">
    <mergeCell ref="B3:G3"/>
    <mergeCell ref="E1:G1"/>
  </mergeCells>
  <phoneticPr fontId="3" type="noConversion"/>
  <pageMargins left="0.59055118110236227" right="0.59055118110236227" top="0.39370078740157483" bottom="0.39370078740157483" header="0.19685039370078741" footer="0.19685039370078741"/>
  <pageSetup paperSize="9" scale="47" firstPageNumber="263" fitToHeight="100" orientation="portrait" useFirstPageNumber="1" r:id="rId1"/>
  <headerFooter scaleWithDoc="0" alignWithMargins="0">
    <oddHeader>&amp;R&amp;P</oddHeader>
  </headerFooter>
  <rowBreaks count="1" manualBreakCount="1">
    <brk id="152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 </vt:lpstr>
      <vt:lpstr>'Прил. 1 '!Заголовки_для_печати</vt:lpstr>
      <vt:lpstr>'Прил. 1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2019-05-21T03:54:04Z</cp:lastPrinted>
  <dcterms:created xsi:type="dcterms:W3CDTF">2007-07-16T05:30:38Z</dcterms:created>
  <dcterms:modified xsi:type="dcterms:W3CDTF">2019-05-21T03:54:09Z</dcterms:modified>
</cp:coreProperties>
</file>